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12"/>
  <workbookPr/>
  <mc:AlternateContent xmlns:mc="http://schemas.openxmlformats.org/markup-compatibility/2006">
    <mc:Choice Requires="x15">
      <x15ac:absPath xmlns:x15ac="http://schemas.microsoft.com/office/spreadsheetml/2010/11/ac" url="https://saludcapitalgovco.sharepoint.com/sites/000400/Documentos compartidos/CARPETA 0/EXPEDIENTES/OCDI 2025/POGD 2025/"/>
    </mc:Choice>
  </mc:AlternateContent>
  <xr:revisionPtr revIDLastSave="238" documentId="11_1BB6950D81D32F28F91C890ABCCC622ADEDA2F3C" xr6:coauthVersionLast="47" xr6:coauthVersionMax="47" xr10:uidLastSave="{E0313FED-19FA-4E9B-9EF6-585991BF945C}"/>
  <bookViews>
    <workbookView xWindow="-120" yWindow="-120" windowWidth="29040" windowHeight="15840" firstSheet="6" activeTab="6" xr2:uid="{00000000-000D-0000-FFFF-FFFF00000000}"/>
  </bookViews>
  <sheets>
    <sheet name="INDICADOR" sheetId="3" r:id="rId1"/>
    <sheet name="SDQD LISTADO 2024" sheetId="25" r:id="rId2"/>
    <sheet name="SDQS   NO COMPETENVCIA 4 TR 24" sheetId="26" r:id="rId3"/>
    <sheet name="SDQS  SI COMPETENCIA 4 TRI 2022" sheetId="27" r:id="rId4"/>
    <sheet name="EXPEDIENTES APERTURADOS" sheetId="20" r:id="rId5"/>
    <sheet name="TRASLADOS AGILSALUD" sheetId="11" r:id="rId6"/>
    <sheet name="RESPUESTA AGILSALUD" sheetId="29" r:id="rId7"/>
  </sheets>
  <externalReferences>
    <externalReference r:id="rId8"/>
  </externalReferences>
  <definedNames>
    <definedName name="_xlnm._FilterDatabase" localSheetId="4" hidden="1">'EXPEDIENTES APERTURADOS'!#REF!</definedName>
    <definedName name="_xlnm._FilterDatabase" localSheetId="2" hidden="1">'SDQS   NO COMPETENVCIA 4 TR 24'!#REF!</definedName>
    <definedName name="_xlnm._FilterDatabase" localSheetId="5" hidden="1">'TRASLADOS AGILSALUD'!#REF!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3" l="1"/>
  <c r="H34" i="3" l="1"/>
  <c r="AQ12" i="20"/>
  <c r="AP12" i="20"/>
  <c r="AH12" i="20"/>
  <c r="AG12" i="20"/>
  <c r="AQ11" i="20"/>
  <c r="AP11" i="20"/>
  <c r="AH11" i="20"/>
  <c r="AG11" i="20"/>
  <c r="AQ10" i="20"/>
  <c r="AP10" i="20"/>
  <c r="AH10" i="20"/>
  <c r="AG10" i="20"/>
  <c r="AQ9" i="20"/>
  <c r="AP9" i="20"/>
  <c r="AH9" i="20"/>
  <c r="AG9" i="20"/>
  <c r="AQ8" i="20"/>
  <c r="AP8" i="20"/>
  <c r="AH8" i="20"/>
  <c r="AG8" i="20"/>
  <c r="AQ7" i="20"/>
  <c r="AP7" i="20"/>
  <c r="AH7" i="20"/>
  <c r="AG7" i="20"/>
  <c r="AQ6" i="20"/>
  <c r="AP6" i="20"/>
  <c r="AH6" i="20"/>
  <c r="AG6" i="20"/>
  <c r="AQ5" i="20"/>
  <c r="AP5" i="20"/>
  <c r="AH5" i="20"/>
  <c r="AG5" i="20"/>
  <c r="AQ4" i="20"/>
  <c r="AP4" i="20"/>
  <c r="AH4" i="20"/>
  <c r="AG4" i="20"/>
  <c r="AQ3" i="20"/>
  <c r="AP3" i="20"/>
  <c r="AH3" i="20"/>
  <c r="AG3" i="20"/>
  <c r="AQ2" i="20"/>
  <c r="AP2" i="20"/>
  <c r="AH2" i="20"/>
  <c r="AG2" i="20"/>
  <c r="G23" i="3"/>
  <c r="G22" i="3"/>
  <c r="G21" i="3"/>
  <c r="G20" i="3"/>
  <c r="O5" i="3"/>
  <c r="P34" i="3" l="1"/>
  <c r="O4" i="3" l="1"/>
  <c r="L34" i="3" l="1"/>
  <c r="O6" i="3"/>
  <c r="B8" i="3"/>
  <c r="B16" i="3" l="1"/>
  <c r="L42" i="3" l="1"/>
  <c r="L22" i="3" l="1"/>
  <c r="B23" i="3" l="1"/>
  <c r="H8" i="3" l="1"/>
  <c r="G25" i="3" l="1"/>
  <c r="X18" i="3"/>
</calcChain>
</file>

<file path=xl/sharedStrings.xml><?xml version="1.0" encoding="utf-8"?>
<sst xmlns="http://schemas.openxmlformats.org/spreadsheetml/2006/main" count="1084" uniqueCount="411">
  <si>
    <t>JULIO</t>
  </si>
  <si>
    <t>SDQS- TRASLADOS NO COMPETENCIA</t>
  </si>
  <si>
    <t>SDQS COMPETENCIA- RTA</t>
  </si>
  <si>
    <t xml:space="preserve">AGOSTO </t>
  </si>
  <si>
    <t>SEPTIEMBRE</t>
  </si>
  <si>
    <t>TOTAL</t>
  </si>
  <si>
    <t>TRASLADO OFICIOS AGILSALUD</t>
  </si>
  <si>
    <t>INGRESO QUEJA CORREO</t>
  </si>
  <si>
    <t xml:space="preserve"> </t>
  </si>
  <si>
    <t>(# Quejas y/o informes tramitados en el trimestre/ # Quejas y/o informes recibidos en el trimestre) * 100</t>
  </si>
  <si>
    <t>[1 - (# prescripciones / # procesos activos)] *100</t>
  </si>
  <si>
    <t>total quejas</t>
  </si>
  <si>
    <t xml:space="preserve">PRESCRIPCIONES </t>
  </si>
  <si>
    <t xml:space="preserve">PROCESOS ACTIVOS </t>
  </si>
  <si>
    <t>INGRESO QUEJA</t>
  </si>
  <si>
    <t>rta usuario sdqs</t>
  </si>
  <si>
    <t>INFORMES</t>
  </si>
  <si>
    <t>OFICIOS AGILSALUD</t>
  </si>
  <si>
    <t>RTA</t>
  </si>
  <si>
    <t xml:space="preserve">sdqs </t>
  </si>
  <si>
    <t xml:space="preserve">exp </t>
  </si>
  <si>
    <t>cordis</t>
  </si>
  <si>
    <t>informe</t>
  </si>
  <si>
    <t>correo</t>
  </si>
  <si>
    <t>rta cordis</t>
  </si>
  <si>
    <t>EXPEDIENTES</t>
  </si>
  <si>
    <t>EXPEDIENTE X MES</t>
  </si>
  <si>
    <t>EXPEDIENTE- OFICIO</t>
  </si>
  <si>
    <t>SDQS</t>
  </si>
  <si>
    <t xml:space="preserve">N. EXPEDIENTE </t>
  </si>
  <si>
    <t>AÑO</t>
  </si>
  <si>
    <t>MES</t>
  </si>
  <si>
    <t>ORIGEN DEL PROCESO</t>
  </si>
  <si>
    <t>N. RADICADO COMUNICACIÓN INICIAL</t>
  </si>
  <si>
    <t>NOMBRE ABOGADO</t>
  </si>
  <si>
    <t>SDQS 2882982025</t>
  </si>
  <si>
    <t>JOSE LUIS CORREDOR RACERO</t>
  </si>
  <si>
    <t>OFICIO</t>
  </si>
  <si>
    <t xml:space="preserve">2025-ER-22183 </t>
  </si>
  <si>
    <t>RODOLFO CARRILLO QUINTERO</t>
  </si>
  <si>
    <t>SDQS 2925362025</t>
  </si>
  <si>
    <t>DAVID FELIPE MORALES NOGUERA</t>
  </si>
  <si>
    <t>2025-ER-25033-2025-ER-15369</t>
  </si>
  <si>
    <t>CARLOS ALFONSO PARRA MALAVER</t>
  </si>
  <si>
    <t>2025-ER-29666</t>
  </si>
  <si>
    <t>CORREO ELECTRONICO</t>
  </si>
  <si>
    <t>2025-ER-29428</t>
  </si>
  <si>
    <t>CESAR IVAN RODRIGUEZ DAMIAN</t>
  </si>
  <si>
    <t>CORREO</t>
  </si>
  <si>
    <t>2025-ER-30990</t>
  </si>
  <si>
    <t>AGOSTO</t>
  </si>
  <si>
    <t>2025-IE-24772</t>
  </si>
  <si>
    <t>MABEL GICELLA HURTADO SANCHEZ</t>
  </si>
  <si>
    <t xml:space="preserve">SDQS </t>
  </si>
  <si>
    <t>2025-ER-32864</t>
  </si>
  <si>
    <t>2025-ER-31137</t>
  </si>
  <si>
    <t xml:space="preserve">CORREO </t>
  </si>
  <si>
    <t>N°</t>
  </si>
  <si>
    <t>SDQS SI</t>
  </si>
  <si>
    <t xml:space="preserve">
3566162025</t>
  </si>
  <si>
    <t>FECHA RAD</t>
  </si>
  <si>
    <t>QUEJOSO</t>
  </si>
  <si>
    <t>TEMA</t>
  </si>
  <si>
    <t>RAD SALIDA</t>
  </si>
  <si>
    <t>FECHA RESPUESTA</t>
  </si>
  <si>
    <t>DEPENDENCIA</t>
  </si>
  <si>
    <t>RESPONSABLE</t>
  </si>
  <si>
    <t>OBSERVACIONES</t>
  </si>
  <si>
    <t>SUBTEMAS</t>
  </si>
  <si>
    <t>Petición Anónima</t>
  </si>
  <si>
    <t>EL 26 JUNIO CIRCULARON DOS POLICIAS POR LA CUADRA DE ESTABLECIMIENTO DE 6-8 PM SOLAMENTE PERO NO ENTRARON NI LES LLAMARON LA ATENCION POR EL DESORDEN, HOY ESTUVIERON HASTA 5 AM Y SIENDOLAS 12 YA ABRIERON NUEVAMENTE NO DEJAN DORMIR Y DESDE 6 DE JUNIO 2025 NUEVA ADMINISTRACION (CARRO BLANCO PLACA HSM 958 PARQUEADO TODO EL DIA AL FRENTE) ABREN AHORA 10 AM LOS SABADOS Y DOMINGOS HASTA 5 AM DEL DIA SIGUIENTE Y HASTA VENDEN ASADO (NO TIENEN PERMISO SANITARIO) Y ENTRE SEMANA DESDE 1 PM HASTA 4 AM ENTRAN INDIGENTES (EXPENDEN DROGA?) Y MUJERES EXHIBISIONITAS (BURDEL), ATIENDE UN MENOR DE EDAD.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BONANZA(ES UNA ZONA RESIDENCIAL)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SI ABREN DESDE LAS 1 PM EN ADELANTE(ESTA ES UNA ZONA RESIDENCIAL) . NO ENTENDEMOS POR Q NO HACEN OPERATIVOS TIPO 10 PM EN ADELANTE Y A LA MADRUGADA Y EN VARIOS DIAS SEGUIDOS (LAS HACEN ES 7 PM NO A ALTAS HORAS DE LA NOCHE Y A LA MADRUGADA PARA QUE CONSTATEN EL ATROPELLO CONTRA LA TRANQUILIDAD DE LOS RESIDENTES))CUANDO REVISAN LO HACEN 7 PM REPORTAN NORMALIDAD EL LIO ES QUE PERMANECEN HASTA LA MADRUGADA 5 AM.</t>
  </si>
  <si>
    <t xml:space="preserve">SE TRASLADA POR NO SER DE COMPETENCIA DE LA OFICINA DE CONTROL DISCIPLINARIO INTERNO DE LA SECRETARIA DISTRITAL DE SALUD, PARA QUE SERVICIO A LA CIUDADANIA ASIGNE A QUIEN CORRESPONDA DE ACUERDO A SU COMPETENCIA SE SUGIERE ENVIAR A LA SECRETARIA DISTRITAL DE SEGURIDAD, CONVIVENCIA Y JUSTICIA </t>
  </si>
  <si>
    <t>maritzacordial@gmail.com</t>
  </si>
  <si>
    <t>Y DESDE 6 DE JUNIO 2025 NUEVA ADMINISTRACION (CARRO BLANCO PLACA HSM 958 PARQUEADO TODO EL DIA AL FRENTE) ABREN AHORA 10 AM LOS SABADOS Y DOMINGOS HASTA 5 AM DEL DIA SIGUIENTE Y HASTA VENDEN ASADO (NO TIENEN PERMISO SANITARIO) Y ENTRE SEMANA DESDE 1 PM HASTA 4 AM ENTRAN INDIGENTES (EXPENDEN DROGA?) Y MUJERES EXHIBISIONITAS (BURDEL), ATIENDE UN MENOR DE EDAD.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BONANZA(ES UNA ZONA RESIDENCIAL)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SI ABREN DESDE LAS 1 PM EN ADELANTE(ESTA ES UNA ZONA RESIDENCIAL) . NO ENTENDEMOS POR Q NO HACEN OPERATIVOS TIPO 10 PM EN ADELANTE Y A LA MADRUGADA Y EN VARIOS DIAS SEGUIDOS (LAS HACEN ES 7 PM NO A ALTAS HORAS DE LA NOCHE Y A LA MADRUGADA PARA QUE CONSTATEN EL ATROPELLO CONTRA LA TRANQUILIDAD DE LOS RESIDENTES))CUANDO REVISAN LO HACEN 7 PM REPORTAN NORMALIDAD EL LIO ES QUE PERMANECEN HASTA LA MADRUGADA 5 AM.</t>
  </si>
  <si>
    <t>SE TRASLADA POR NO SER DE COMPETENCIA DE LA OFICINA DE CONTROL DISCIPLINARIO INTERNO DE LA SECRETARIA DISTRITAL DE SALUD, PARA QUE SERVICIO A LA CIUDADANIA ASIGNE A QUIEN CORRESPONDA DE ACUERDO A SU COMPETENCIA SE SUGIERE ENVIAR A LA SECRETARIA DISTRITAL DE SEGURIDAD CONVIVIENCIA Y JUSTICIA</t>
  </si>
  <si>
    <t>alejandra.pachon@hotmail.com</t>
  </si>
  <si>
    <t>Jennifer pachon</t>
  </si>
  <si>
    <t>DENUNCIA VETERINARIA OHANA</t>
  </si>
  <si>
    <t>SE TRASLADA POR NO SER DE COMPETENCIA DE LA OFICINA DE CONTROL DISCIPLINARIO INTERNO DE LA SECRETARIA DISTRITAL DE SALUD, PARA QUE SERVICIO A LA CIUDADANIA ASIGNE A QUIEN CORRESPONDA DE ACUERDO A SU COMPETENCIA SE SUGIERE ENVIAR A LA SUBDIRECCION DE INSPECCIÓN,VIGILANCIA Y CONTROL DE SERVICIOS DE SALUD</t>
  </si>
  <si>
    <t>QUIERO PONER EN CONOCIMIENTO QUE EN LA CLINICA DONDE ESTA HOSPITALIZADO MI FAMILIAR IPS PROSEGUIR DE LA 59, LOS AUXILIAR DE ENFERMERIA DE LA UCI Y UCIM, TRABAJAN BAJO EFECTO DE SUSTANCIA ALUCINOGENAS, YA QUE ESTANDO CON MI FAMILIA COMO ACOMPAÑANTE EL VIERNES 27 DE JUNIO EN EL TERCER PISO UCIM, EL AUXILIAR DE NOMBRE NICOLAS, SE ENCONTRABA TOTALMENTE TRABADO, ME DI CUENTA NO SOLO POR EL ESTADO EN QUE SE ENCONTRABA ATENDIENDO PACIENTES SI NO TAMBIEN POR EL CORRILLO QUE TENIAN LOS DEMAS AUXILIARES, TANTO QUE UNA JEFE COORDINADORA DE CABELLO MONI, SE SOLO LLEVO A ACOSTARLO PERO FUE MI SORPRESA ENCONTRARLO MAS TARDE CUANDO ELLOS ENTREGAN TURNO COMO SI NADA PASARA, AL SEGUIR ESCUCHANDO EN CORRILLO DE LOS DEMAS ENFERMERIA ESCUCHE DECIR QUE ESTE ENFERMO NO ES EL UNICO QUE REALIZA ESTE TIPO DE ACCIONES EN HORARIO LABORAL, HAGO ESTA DENUNCIA ANONIMA POR MIEDO A REPRESALIAS EN LA ATENCION A MI FAMILIAR, Y PORQUE ME PARECE MUY GRAVE QUE PERSONAS QUE ESTEN CUIDANDO SUPUESTAMENTE A UN ENFERMO ESTEN EN ESE ESTADO, ESPERO PODER VER INTERVENCIONES EN ESTE TEMA. PARA NO VERME OBLIGADA A HACERLO PUBLICO EN REDES Y MEDIOS NACIONALES</t>
  </si>
  <si>
    <t>EL 29 DE JUNIO MANIPULAN POLVORA VOLADORES (PEOR ESTANDO BORRACHOS) EN AREA RESIDENCIAL PONIENDO EN RIESGO A LOS RESIDENTES EL 26 JUNIO SE VIO CIRCULAR DOS POLICIAS COMO DE 6 A 8 SOLAMENTE POR LA CUADRA DEL ESTABLECIMIENTO PERO NUNCA ENTRARON A REVISAR NI LES LLAMARON LA ATENCION POR DESORDEN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TRAEN NIÑOS.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</si>
  <si>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DENUNCIO DROGUERIA EVEDISA DIRECCION CALLE 116 45-94 BOGOTA DONDE ATIENDEN USAULMENTE PACIENTES DE COMPENSAR, EL SITIO TIENE OLOR FETIDO A HECES VOMITO DE FORMA PERMANENTE ES UN SITIO HACIANDO ES HORRIPILANTE Y NO TIENE BAÑO, HAY PERSONAS MAYORES EN DISCAPACIDAD ETC Y LA CALIDAD DE ATENCION ES ABSOLUTAMENTE NEFASTA. DENUNCIO PARA VISITA DE INSPECCION POR INCUMPLIR TODOS LOS PROTOCOLOS NORMATIVOS DE LEY EN PRESTADOR DE SALUD AL PUBLICO. FAVOR NOTIFICARME SANDRACAMACHO2011@GMAIL.COM</t>
  </si>
  <si>
    <t>ASCARIBUS@HOTMAIL.COM</t>
  </si>
  <si>
    <t>OSCAR JAVIER MURCIA HERNANDEZ</t>
  </si>
  <si>
    <t>A TRAVES DEL PRESENTE ESCRITO, SE ELEVA UNA DENUNCIA FORMAL E INSISTENTE CON EL FIN DE DEJAR CONSTANCIA PUBLICA DE LA GRAVE SITUACION DE IMPUNIDAD, ABANDONO INSTITUCIONAL E INOPERANCIA POR PARTE DE LAS AUTORIDADES LOCALES, ESPECIALMENTE DE LA POLICIA DE LA LOCALIDAD DE SUBA, FRENTE A LA OPERACION ILEGAL Y REITERADA DE ESTABLECIMIENTOS CLANDESTINOS QUE HAN SIDO DENUNCIADOS DE FORMA OPORTUNA DESDE EL AÑO 2024, SIN QUE HASTA LA FECHA SE HAYA TOMADO NINGUNA MEDIDA EFECTIVA POR PARTE DE LAS ENTIDADES COMPETENTES. 1. ESTABLECIMIENTO ILEGAL EN LA CRA 104 #140C-17 EL INMUEBLE UBICADO EN LA DIRECCION CRA 104 #140C-17 HA SIDO OBJETO DE MULTIPLES DENUNCIAS DEBIDO A SU HISTORIAL DE IRREGULARIDADES LEGALES. ESTE LUGAR, EN EL PASADO, FUE SEDE DE UN SUPERMERCADO SUPERCUNDI, EMPRESA SINDICADA DE SERVIR COMO TESTAFERRO DE GRUPOS GUERRILLEROS, LO QUE YA LO CONVIERTE EN UNA INFRAESTRUCTURA DE ALTO RIESGO SOCIAL Y JURIDICO. ACTUALMENTE, ESTE PREDIO HA SIDO REACONDICIONADO PARA OPERAR COMO UN AMANECEDERO CLANDESTINO EN EL SEGUNDO PISO, QUE FUNCIONA DE FORMA DISFRAZADA PRINCIPALMENTE LOS FINES DE SEMANA DESDE TEMPRANAS HORAS DE LA TARDE Y TODAS LAS MADRUGADAS, Y EN LOS ULTIMOS MESES HA ESTADO ACTIVO INCLUSO ENTRE SEMANA; ADEMAS DE QUE SIRVE POR SU ESTADO DE DEGRADACION FISICA, COMO UN CENTRO DE ACOPIO PARA ALOJAR MOBILIARIO DE VENDEDORES AMBULANTES EN EL PRIMER PISO. A PESAR DE SU ILEGALIDAD EVIDENTE, EL ESTABLECIMIENTO SIGUE FUNCIONANDO CON TOTAL IMPUNIDAD, SIN NINGUN TIPO DE CONTROL O INTERVENCION POR PARTE DE LAS AUTORIDADES LOCALES DE SUBA. LO MAS ALARMANTE ES QUE DICHO LUGAR SE HA CONVERTIDO EN UN FOCO ACTIVO DE EXPENDIO DE ESTUPEFACIENTES, SITUACION SUMAMENTE GRAVE CONSIDERANDO QUE SE ENCUENTRA CONTIGUO AL COLEGIO SANTO TORIBIO DE MOGROVEJO, LO CUAL CONSTITUYE UNA VIOLACION FLAGRANTE A LAS NORMAS QUE PROHIBEN ESTE TIPO DE ACTIVIDADES CERCA DE INSTITUCIONES EDUCATIVAS. LA SITUACION HA GENERADO ADEMAS UN CLIMA DE INSEGURIDAD CRECIENTE EN LOS ALREDEDORES. EL INGRESO AL ESTABLECIMIENTO D1, UBICADO JUSTO AL LADO, SE HA VUELTO INTIMIDANTE, PUES ES COMUN VER PERSONAS DE ASPECTO SOSPECHOSO ENTRANDO Y SALIENDO DEL LUGAR, ADEMAS DE LA PRESENCIA CONSTANTE DE RUIDOS EXCESIVOS SIN NINGUN CONTROL. INCLUSO SE HA OBSERVADO LA PRESENCIA DE POLICIAS RONDANDO LA ZONA, SIN EJERCER NINGUNA ACCION EFECTIVA, LO QUE GENERA SOSPECHAS DE ENCUBRIMIENTO O COMPLICIDAD INSTITUCIONAL. 2. IRREGULARIDADES EN EL ESTABLECIMIENTO "BAR LA REINA" (CRA 104 #140A-27) EL ESTABLECIMIENTO DENOMINADO "BAR LA REINA", UBICADO EN LA CRA 104 #140A-27, TAMBIEN FORMA PARTE DE ESTA CADENA DE IMPUNIDAD. A PESAR DE QUE EL 13 DE FEBRERO DE 2025 SE LLEVO A CABO UNA AUDIENCIA PUBLICA RELACIONADA CON LAS MULTIPLES IRREGULARIDADES DEL LUGAR, LOS RESPONSABLES HAN CONTINUADO OPERANDO COMO SI NADA HUBIESE PASADO. HAN DEGRADADO POR COMPLETO LA ZONA VERDE COLINDANTE, LA CUAL HA SIDO CONVERTIDA EN UN LODAZAL QUE UTILIZAN COMO BAÑO PUBLICO, GENERANDO INSALUBRIDAD Y AFECTANDO LA CALIDAD DE VIDA DE LOS VECINOS. EN EL ULTIMO PUENTE FESTIVO DE 28-29-30 DE JUNIO, EL LUGAR GENERO NIVELES EXTREMOS DE RUIDO, Y AUNQUE SE REALIZARON VARIAS LLAMADAS A LA LINEA 123 SOLICITANDO PRESENCIA POLICIAL, NINGUNA PATRULLA LLEGO AL LUGAR. ESTA ACTITUD NEGLIGENTE DEMUESTRA UNA ALARMANTE TOLERANCIA INSTITUCIONAL ANTE LA INFRACCION DE NORMAS AMBIENTALES, URBANISTICAS Y DE ILEGALIDAD, PUES SE HA SUSCITADO LA LEY ANTIRUIDO, ADEMAS DE MUCHOS OTROS DERECHOS, PERO LAS AUTORIDADES NO ESTAN HACIENDO NADA. 3. INVASION DEL ESPACIO PUBLICO POR OTROS ESTABLECIMIENTOS ADJUNTAMOS DOCUMENTO GRAFICO QUE EXPONE ESTA SITUACION ASI COMO TAMBIEN, VIDEO QUE EVIDENCIA EL FUNCIONAMIENTO ILEGAL DEL AMANECEDERO EN LA CRA 104 #140C-17, UBICADO AL LADO DEL COLEGIO SANTO TORIBIO DE MOGROVEJO Y REGISTRO DE TRES LLAMADAS REALIZADAS A LA LINEA 123, DENUNCIANDO LOS EXCESOS COMETIDOS POR EL BAR LA REINA, DE LOS DIAS 28-29-30 DE JUNIO SIN QUE SE HAYA RECIBIDO RESPUESTA EFECTIVA POR PARTE DE LA POLICIA; ADJUNTAMOS IMAGENES COMPLEMENTARIAS.</t>
  </si>
  <si>
    <t>ESCANDALO EN EL BARRIO SUBA LAS FLORES: EL BAR LA REINA, UBICADO EN LA CARRERA 104 #140A-27, HA DESBORDADO LOS LIMITES DE LA TOLERANCIA EN NUESTRA COMUNIDAD. DURANTE EL FIN DE SEMANA DEL 21 Y 22 DE JUNIO DE 2025, EL ESTABLECIMIENTO GENERO UN RUIDO ENSORDECEDOR CON PARLANTES DE SONIDO A TODO VOLUMEN, MIENTRAS PERSONAS EN ESTADO DE EBRIEDAD PELEABAN EN LAS CALLES, GOLPEABAN PUERTAS Y LANZABAN BOTELLAS. EL RUIDO Y EL DESORDEN FUERON TAN INTENSOS QUE SE ESCUCHABAN Y SENTIAN EN TODO EL SECTOR. A PESAR DE UNA AUDIENCIA PUBLICA EN FEBRERO DONDE SE DENUNCIARON LOS ABUSOS DE ESTE BAR, LA SITUACION HA EMPEORADO. EL ESPACIO PUBLICO HA SIDO DESTRUIDO Y UTILIZADO COMO BAÑO, Y LAS AUTORIDADES BRILLAN POR SU AUSENCIA. LA POLICIA, PESE A SER LLAMADA EN REPETIDAS OCASIONES PARA ATENDER LAS QUEJAS DE LOS VECINOS, NUNCA ASISTIO. ESTO HA GENERADO UN CLIMA DE INSEGURIDAD Y ABANDONO POR PARTE DE LAS AUTORIDADES. LA FALTA DE ACCION DE LA ALCALDIA LOCAL DE SUBA ES INACEPTABLE. A PESAR DE LAS DENUNCIAS Y LAS PRUEBAS PRESENTADAS, EL BAR SIGUE FUNCIONANDO COMO SI ESTUVIERA AL MARGEN DE LA LEY. LOS VECINOS ESTAMOS CANSADOS DE SOPORTAR ESTA SITUACION Y EXIGIMOS LA CLAUSURA INMEDIATA DE ESTE ESTABLECIMIENTO. PRESENTAMOS PRUEBAS EN AUDIO Y VIDEO DE LAS RIÑAS Y DESORDEN QUE AFECTAN NUESTRA CALIDAD DE VIDA. LA SITUACION ES INSOSTENIBLE. EN EL SECTOR NO SE PUEDE ESTUDIAR NI DORMIR LOS FINES DE SEMANA DEBIDO AL RUIDO CONSTANTE DE ESTE ESTABLECIMIENTO QUE SE HA VENIDO DENUNCIANDO DESDE HACE AÑO Y MEDIO, ES DECIR, DESDE INICIOS DEL AÑO 2024. NO PODEMOS ESTAR EN PAZ EN NUESTRO HOGAR DEBIDO A LA INSEGURIDAD Y EL DESORDEN QUE ESTE ESTABLECIMIENTO HA GENERADO. ES HORA DE QUE LAS AUTORIDADES TOMEN ACCION, PUES SOLO HEMOS PERCIBIDO OMISIONES POR PARTE DE LAS AUTORIDADES RESPONSABLES DE LA LOCALIDAD DE SUBA PARA GARANTIZAR LA TRANQUILIDAD Y LA SEGURIDAD EN NUESTROS BARRIOS. EXIGIMOS QUE SE TOMEN MEDIDAS INMEDIATAS PARA SOLUCIONAR ESTE PROBLEMA. EL BAR LA REINA DEBE SER CERRADO Y SUS DUEÑOS DEBEN SER SANCIONADOS POR LAS AUTORIDADES CORRESPONDIENTES. LOS VECINOS ESTAMOS DISPUESTOS A SEGUIR LUCHANDO POR NUESTROS DERECHOS Y A SEGUIR DENUNCIANDO ESTA SITUACION HASTA QUE SE HAGA JUSTICIA. NO PODEMOS SEGUIR VIVIENDO EN UN ESTADO DE ABANDONO Y DESPROTECCION. ES HORA DE QUE SE HAGA VALER NUESTRA VOZ Y SE RESPETE NUESTRO DERECHO A VIVIR EN UN ENTORNO SEGURO Y TRANQUILO. ESTA DENUNCIA LA VAMOS A UNIR A OTRAS QUE HEMOS REALIZADO (CASI 600 EN LA VENTANILLA DE BOGOTA TE ESCUCHA) Y OTRAS QUE VAMOS A REALIZAR DEBIDO A LA INASISTENCIA DE LA AUTORIDAD LOCAL Y DE POLICIA. LA INACCION DE LA SECRETARIA DE MEDIO AMBIENTE ES ESCANDALOSA. DURANTE UN AÑO Y MEDIO, HEMOS DENUNCIADO REITERADAMENTE LAS IRREGULARIDADES DEL BAR LA REINA ANTE ESTA ENTIDAD, SIN OBTENER RESPUESTA EFECTIVA. A PESAR DE NUESTRAS QUEJAS, EL ESTABLECIMIENTO SIGUE FUNCIONANDO CON TOTAL IMPUNIDAD, GENERANDO RUIDO EXCESIVO, DESORDEN Y DETERIORO DEL ESPACIO PUBLICO. LO MAS INAUDITO ES QUE LA SECRETARIA DE MEDIO AMBIENTE AFIRMA REALIZAR VISITAS DE INSPECCION EN HORARIOS DIFERENTES, PERO ES EVIDENTE QUE ESTAS GESTIONES SON INEFICACES. NO SE HAN TOMADO MEDIDAS CONCRETAS PARA ABORDAR LA SITUACION, LO QUE SUGIERE UNA FALTA DE COMPROMISO CON LA PROTECCION DEL MEDIO AMBIENTE Y LA CALIDAD DE VIDA DE LOS CIUDADANOS. DENUNCIAMOS ENFATICAMENTE ESTA GESTION INDEBIDA Y LA FALTA DE RESULTADOS DE LA SECRETARIA DE MEDIO AMBIENTE. NO PODEMOS SEGUIR TOLERANDO LA INACCION DE UNA ENTIDAD QUE DEBERIA PROTEGER NUESTROS DERECHOS. LLEVAREMOS ESTA DENUNCIA A OTRAS ENTIDADES DE CONTROL Y SEGUIREMOS LUCHANDO HASTA QUE SE TOMEN MEDIDAS EFECTIVAS PARA SOLUCIONAR ESTE PROBLEMA. LA COMUNIDAD EXIGE RESPUESTAS Y ACCIONES CONCRETAS. NO MAS PROMESAS VACIAS NI VISITAS DE INSPECCION SIN RESULTADOS. ES HORA DE QUE LA SECRETARIA DE MEDIO AMBIENTE ASUMA SU RESPONSABILIDAD Y ACTUE CON FIRMEZA PARA PROTEGER A LOS CIUDADANOS Y EL MEDIO AMBIENTE</t>
  </si>
  <si>
    <t>DENUNCIA</t>
  </si>
  <si>
    <t>SE TRASLADA POR NO SER DE COMPETENCIA DE LA OFICINA DE CONTROL DISCIPLINARIO INTERNO DE LA SECRETARIA DISTRITAL DE SALUD, PARA QUE SERVICIO A LA CIUDADANIA ASIGNE A QUIEN CORRESPONDA DE ACUERDO A SU COMPETENCIA SE SUGIERE ENVIAR A SALUD PUBLICA</t>
  </si>
  <si>
    <t>gomezginap15@gmail.com</t>
  </si>
  <si>
    <t>DOCTOR CARLOS FERNANDO GALAN PACHON ALCALDE MAYOR DE BOGOTA D.C CRA 8 N° 10-65 CIUDAD ASUNTO: DENUNCIA POR OCUPACION INDEBIDA DEL ESPACIO PUBLICO Y VIOLACION DE NORMAS SANITARIAS Y AMBIENTALES. VIOLACION AL DECRETO 1500 SEÑOR ALCALDE MAYOR DE BOGOTA D.C., CARLOS FERNANDO GALAN PACHON, ME PERMITO PRESENTAR FORMALMENTE LA SIGUIENTE DENUNCIA POR OCUPACION INDEBIDA DEL ESPACIO PUBLICO, ACOMPAÑADA DE LA VIOLACION DE NORMATIVAS EN MATERIA DE SALUD PUBLICA, INOCUIDAD DE ALIMENTOS Y MEDIO AMBIENTE, EN EL SECTOR DE LA AUTOPISTA SUR ENTRE LAS CARRERAS 62A Y 62F, SUR EN LA CIUDAD DE BOGOTA D.C. EN ESTE SECTOR SE HA IDENTIFICADO LA INSTALACION DE MULTIPLES VENTAS INFORMALES DE PRODUCTOS COMO CARNES FRESCAS, VISCERAS Y SUBPRODUCTOS DE LA CARNE, ACTIVIDADES COMERCIALES QUE OCUPAN EL ESPACIO PUBLICO DE MANERA PERMANENTE, GENERANDO LOS SIGUIENTES PROBLEMAS: 1. INVASION DEL ESPACIO PUBLICO, GENERANDO OBSTRUCCION A LA MOVILIDAD PEATONAL Y VEHICULAR, INSEGURIDAD, Y AFECTACION AL ENTORNO URBANO. 2. MANIPULACION Y COMERCIALIZACION DE ALIMENTOS SIN CONDICIONES HIGIENICO-SANITARIAS, CONTRAVINIENDO LO DISPUESTO POR EL DECRETO 1500 DE 2007, QUE REGULA LA INOCUIDAD DE LOS PRODUCTOS DE ORIGEN ANIMAL, ASI COMO OTRAS DISPOSICIONES SANITARIAS NACIONALES Y DISTRITALES. 3. MANEJO INADECUADO DE RESIDUOS SOLIDOS Y VERTIMIENTOS, LIQUIDOS (SANGRE) SIN MANEJO ADECUADO, LOS CUALES SE OBSERVAN EN LA AUTOPISTA SUR, QUE DETERIORA EL ENTORNO, GENERA FOCOS DE CONTAMINACION, PROLIFERACION DE VECTORES Y PONE EN RIESGO LA SALUD PUBLICA. CABE RESALTAR QUE ESTA SITUACION NO SOLO ES RESULTADO DE LA ACCION DE PARTICULARES, SINO TAMBIEN DE LA OMISION POR PARTE DE LA SECRETARIA DISTRITAL DE SALUD, EN CABEZA DEL ACTUAL SECRETARIO DE SALUD, QUIEN, PESE A TENER LA COMPETENCIA LEGAL PARA EJERCER VIGILANCIA Y CONTROL SANITARIO EN EL ESPACIO PUBLICO Y SOBRE LA VENTA DE ALIMENTOS, HA OMITIDO ACTUAR CON DILIGENCIA FRENTE A UNA PROBLEMATICA DE ALTO RIESGO PARA LA COMUNIDAD. ESTA OMISION SE CONSTITUYE EN UNA FALLA EN EL CUMPLIMIENTO DEL DEBER LEGAL DE PROTEGER LA SALUD DE LA CIUDADANIA, SEGUN LO ESTIPULADO EN: • DECRETO 1500 DE 2007 • LEY 9 DE 1979 (CODIGO SANITARIO NACIONAL) • LEY 1801 DE 2016 (CODIGO NACIONAL DE SEGURIDAD Y CONVIVENCIA CIUDADANA) • NORMAS DISTRITALES SOBRE EL USO DEL ESPACIO PUBLICO Y EL CONTROL AMBIENTAL SOLICITO DE MANERA URGENTE: 1. QUE SE REALICEN VISITAS TECNICAS DE INSPECCION Y CONTROL SANITARIO Y AMBIENTAL EN EL SECTOR MENCIONADO. 2. QUE SE ADOPTEN MEDIDAS INMEDIATAS PARA RECUPERAR EL ESPACIO PUBLICO Y PREVENIR RIESGOS SANITARIOS. 3. QUE SE INVESTIGUE Y SANCIONE A LOS FUNCIONARIOS QUE, POR ACCION U OMISION, HAN PERMITIDO EL AGRAVAMIENTO DE ESTA SITUACION. 4. QUE SE ME INFORME POR ESCRITO SOBRE LAS ACTUACIONES TOMADAS A RAIZ DE ESTA DENUNCIA. CON FUNDAMENTO EN EL DERECHO CONSTITUCIONAL A LA PARTICIPACION CIUDADANA Y AL CONTROL SOCIAL, ESPERO UNA RESPUESTA FORMAL CONFORME A LOS TERMINOS LEGALES ESTABLECIDOS.</t>
  </si>
  <si>
    <t>EN LA SUBRED NORTE EN MENOS DE 1 MENOS LA NUEVA DIRECTORA DE AMBULATORIOS HA REALIZADO ACTOS DE CORRUPCION (COMO ES POSIBLE QUE PONGAN A ALGUIEN SIN EXPERIENCIA SIN SABER SOBRE QUE ES MANEJAR ESO) QUE TENGA QUE SUBIRLE EL SUELDO A LA SECRETARIA PARA QUE LE AYUDE POR QUE NO SABE Y SUELDO DE ESPECIALISTA A QUIEN SOLO LE REVISA EL CORREO, QUE SAQUE UNA PERSONA ASISTENCIAL PARA PAGARLE A UN APOYO ADMINISTRATIVO PARA LA DIRECCION SOLO POR QUE TIENE QUE METER A ALGUIEN LE AYUDE, QUE TENGA UN INGENIERO PARA HACER COSAS DE TECNICO Y QUE LE SUBA A UN ESPECIALISTA QUE TRAE DE RUTAS SOLO POR SER SU AMANTE, POR QUE NO SABE NADA DE LO QUE HACE Y EN LA SUBRED SIN MEDICAMENTOS, SIN INSUMOS, SIN PAGOS A PROVEEDORES, A DEMAS QUE SE TRASLADE A UN EQUIPO COMPLETO DE RUTAS PARA QUE HAGAN SUS TAREAS Y SEAN SUS APOYOS ADMINISTRATIVOS (SIN SABER QUE MAS NEGOCIOS CON LABORATORIOS) QUE CORRUPCION DESDIBUJANDO LA SALUD PUBLICA Y LOS LINEAMIENTOS DISTRITALES, POR QUE NO SABE MANEJAR UNA DIRECCION, ES VERGONOZOSO QUE LA SECRETARIA SE PRESTE PARA DAR AVAL A LA GERENTE DE PONER ESE TIPO DE PERSONAS QUE ES UNA MALTRATADORA, AGRESIVA Y QUE HACE ACOSO LABORAL, REVISEN COMO LE DA MANEJO A LOS ASUNTOS SOLO DELEGA Y NO SABE, VA A ACABAR CON LA SUBRED, ES UN PELIGRO PARA LA SALUD DE BOGOTA, QUE LA INVESTIGUEN Y QUE NO PUEDA TOMAR ESAS DECISIONES QUE SOLO AFECTAN Y SIN SABER QUE OTROS ACTIVIDADES IRREGULARES HAYAN COMO POR EJEMPLO EL COBRO A LAS PERSONAS QUE CONTRATA CON UN PORCENTAJE.</t>
  </si>
  <si>
    <t>SE TRASLADA POR NO SER DE COMPETENCIA DE LA OFICINA DE CONTROL DISCIPLINARIO INTERNO DE LA SECRETARIA DISTRITAL DE SALUD, PARA QUE SERVICIO A LA CIUDADANIA ASIGNE A QUIEN CORRESPONDA DE ACUERDO A SU COMPETENCIA SE SUGIERE ENVIAR SUBRED INTEFRADA DE SERVISIOS DE SALUS NORTE</t>
  </si>
  <si>
    <t>laura.herreram977@gmail.com</t>
  </si>
  <si>
    <t>SE SIGUE PRESENTANDO EXCESO DE RUIDO Y MUSICA A ALTO VOLUMEN EN EL ESTABLECIMIENTO EVENTOS Y RECEPCIONES CALLE 65 F SUR 80 C 40 TODOS LOS SABADOS DE 10PM A 3AM. NOS HAN DADO RESPUESTA DE LA ALCALDIA QUE HAN REALIZADO JORNADAS DE SENSIBILIZACION, PERO ESTO NO HA SERVIDO DE NADA, YA QUE EN ESTE ESTABLECIMIENTO SIGUEN COLOCANDO MUSICA A ALTO VOLUMEN TODOS LOS SABADOS A ALTAS HORAS DE LA NOCHE, DESDE LAS 10PM A 3AM, TRATAMOS DE COMUNICARNOS CON LOS DUEÑOS DEL ESTABLECIMIENTO PERO FUERON MUY GROSEROS Y NOS AMENAZARON, ENTONCES EXIGIMOS REALMENTE UNA ACCION POR PARTE DE LA ALCALDIA Y LO ENTES CORRESPONDIENTES, YA QUE DESDE HACE UN AÑO SE HA REPORTADO ESTA SITUACION Y NO NOS HAN DADO NINGUNA SOLUCION, TODOS LOS PROPIETARIOS DE VIVIENDAS ALEDAÑAS NO VEMOS TOTALMENTE PERJUDICADOS DE ESTA SITUACION YA QUE NO PODEMOS DESCANSAR EN NINGUN MOMENTO Y NOS INTERRUMPEN NUESTRAS ACTIVIDADES DIARIAS. ES URGENTE UNA SOLUCION DEFINITIVA A ESTA SITUACION POR PARTE DE LA ALCALDIA Y LA POLICIA</t>
  </si>
  <si>
    <t>nathalyocampo977@gmail.com</t>
  </si>
  <si>
    <t>REPORTO EXCESO DE RUIDO Y MUSICA A ALTO VOLUMEN POR EL ESTABLECIMIENTO EVENTOS Y RECEPCIONES UBICADO EN LA DIRECCION CALLE 65 F SUR 80 C40 TODOS LOS SABADOS DE 10PM A 3AM, NO HAY NINGUNA RESPUESTA POR PARTE DE LA POLICIA AUNQUE NOS HEMOS COMUNICADO DIRECTAMENTE CON ELLOS Y CON LA LINEA 123. SOLICITAMOS LA INTERVENCION INMEDIATA DE LA ALCALDIA Y DE TODOS LOS ENTES DE CONTROL, YA QUE ESTAN EXCEDIENDO EL LIMITE PERMITIDO DE RUIDO EN ZONA RESIDENCIAL Y ESTAN INCOMODANDO A TODOS LOS VECINOS DONDE HAY NIÑOS Y ADULTOS MAYORES, NO ES POSIBLE DESCANSAR CON EL RUIDO QUE TIENEN EN ESTE ESTABLECIMIENTO EN HORAS DE LA MADRUGADA Y LOS DUEÑOS DEL ESTABLECIMIENTO SON MUY GROSEROS CUANDO NOS COMUNICAMOS CON ELLOS.</t>
  </si>
  <si>
    <t>NOS HAN DADO RESPUESTA A LOS REQUERIMIENTOS QUE HEMOS COLOCADO CON VISITAS, INSPECCIONES Y JORNADAS DE SENSIBILIZACION A LOS ESTABLECIMIENTOS EN BOSA JIMENEZ DE QUESADA (EL GRAN MUELLE, BILLARES LOS MILLONARIOS Y CDA MI CASA). SIN EMBARGO, ESTO NO HA SERVIDO DE NADA, YA QUE SIGUEN EXCEDIENDO EL LIMITE DE VOLUMEN PARA ZONAS RESIDENCIALES, ESPECIALMENTE EN ALTAS HORAS DE LA NOCHE POR EL ESTABLECIMIENTO EL GRAN MUELLE DE LUZ. HEMOS LLAMADO VARIAS VECES A LA LINEA 123 Y DIRECTAMENTE A LA POLICIA CUANDO SE PRESENTA ESTA SITUACION (ESPECIALMENTE LOS SABADOS A ALTAS HORAS DE LA NOCHE), DURANTE LAS ULTIMAS SEMANAS HEMOS LLAMADO EN ESPECIFICO POR MUSICA A ALTO VOLUMEN EN EL ESTABLECIMIENTO EL GRAN MUELLE DE LUZ (CALLE 65 F SUR 80 C 40), PERO NUNCA HAY UNA ACCION CORRECTIVA, NI NINGUNA VISITA POR PARTE DEL ENTE DE CONTROL CUANDO OCURRE EL EXCESO DE RUIDO Y LA MUSICA A ALTO VOLUMEN, SE EVIDENCIA LA NEGLIGENCIA POR PARTE DE LOS DUEÑOS DE LOS ESTABLECIMIENTOS, LA POLICIA Y LA ALCALDIA. EXIGIMOS UNA SOLUCION DEFINITIVA A ESTA SITUACION, YA QUE EL RUIDO DE EMISION DE ESTOS NEGOCIOS ES INDESEADO, MOLESTO Y NO ES POSIBLE DESCANSAR, NI TENER PAZ NINGUN DIA DE LA SEMANA, PORQUE EL RUIDO EMPIEZA DESDE MUY TEMPRANO, 5PM, HASTA LAS 3AM. INCLUSO, ALGUNOS DE ESTOS LOCALES COMERCIALES ABREN AL PUBLICO DESDE LAS HORAS DE LA MAÑANA. ADEMAS, EXISTE LA AFECTACION A LA SALUD MENTAL DE LA COMUNIDAD, LO QUE ESTA OCASIONANDO A TODOS LOS AFECTADOS DEPRESION, ANSIEDAD, INSOMNIO, ESTRES, ETC. ESTE REQUERIMIENTO LO HEMOS COLOCADO DE FORMA REITERATIVA DESDE EL AÑO PASADO Y AUN NO VEMOS NINGUNA ACCION EFECTIVA POR PARTE DE LA ALCALDIA NI DE LA POLICIA, LO CUAL ES MUY MOLESTO PARA LOS RESIDENTES ALEDAÑOS QUE SOLO TENEMOS LOS FINES DE SEMANA Y NOCHES PARA DESCANSAR YA QUE EL RUIDO DE EMISION GENERADO PERJUDICA LA TRANQUILIDAD, LA PRIVACIDAD Y LA INTIMIDAD. REQUERIMOS DE FORMA URGENTE UNA SOLUCION A ESTA SITUACION, YA QUE ES IMPOSIBLE COMUNICARSE DIRECTAMENTE CON LOS DUEÑOS DE ESTOS ESTABLECIMIENTOS YA QUE HAN SIDO MUY GROSEROS EN OCASIONES ANTERIORES E INCLUSO HACIENDO AMENAZAS, NECESITAMOS UNA VERDADERA ACCION DE FESTIVA POR PARTE DE LA POLICIA Y DE LA ALCALDIA DE BOSA, Y DE TODOS LOS ENTES QUE PARTICIPEN EN SALUD Y SEGURIDAD DE ESTA ZONA, ASI COMO RESPUESTA CUANDO OCURREN LOS HECHOS, ADEMAS DE UNA SOLUCION A LARGO PLAZO, YA QUE HEMOS COMPARTIDO TODAS LAS EVIDENCIAS DE ESTA SITUACION DURANTE DIFERENTES FECHAS Y ES EVIDENTE QUE ESTAN EXCEDIENDO EL LIMITE DE VOLUMEN PARA ZONAS RESIDENCIALES EN HORAS DE LA NOCHE. SOLICITUD CON BASE EN LOS HECHOS NARRADOS Y COMO MIEMBROS DE LA COMUNIDAD DEL BARRIO BOSA JIMENEZ DE QUESADA DE LA CIUDAD DE BOGOTA, CIUDADANOS PREOCUPADOS POR LOS CONFLICTOS QUE GENERA LA FALTA DE CONTROL DEL RUIDO COMO UNA EXTERNALIDAD QUE ATENTA CONTRA LA TRANQUILIDAD Y EL MODELO ACTUAL DE OCUPACION DE LA CIUDAD, SOLICITAMOS: 1. QUE LA ALCALDIA DE BOSA EMPRENDA LAS ACCIONES NECESARIAS PARA COORDINAR CON LAS DIFERENTES AUTORIDADES EL CONTROL DE LAS CONDICIONES AMBIENTALES Y URBANISTICAS (OCUPACION ILEGAL DEL ESPACIO PUBLICO, CONTAMINACION VISUAL POR AVISOS NO PERMITIDOS, DISPOSICION INDEBIDA DE RESIDUOS SOLIDOS Y CONTAMINACION ACUSTICA) DE LOS ESTABLECIMIENTOS DE COMERCIO Y SOLICITAMOS LA MEDICION DEL RUIDO DE EMISION DE LOS SIGUIENTES ESTABLECIMIENTOS DE COMERCIO. SE SUGIERE EL DIA Y HORARIO A MEDIR (EL DE MAYOR AFECTACION). - EL GRAN MUELLE DE LUZ, CALLE 65 F # 80 C 40 SUR (EDIFICIO DE 4 PISOS DONDE REALIZAN FIESTAS EN TODOS LOS PISOS O EN SU MAYORIA). LOS HORARIOS DE MAYOR AFECTACION SON LOS SABADOS DE 11PM A 3AM. - CLUB DE BILLARES LOS MILLONARIOS CALLE 65 F # 80 C 53 SUR. LOS HORARIOS DE MAYOR AFECTACION SON LOS SABADOS DE 9PM A 2AM. - IGLESIA CRISTIANA CDA MI CASA CALLE 65 F # 80 C 52 SUR. LOS HORARIOS DE MAYOR AFECTACION SON LOS DOMINGOS DE 8AM A 10AM. - CANTINA (NO TIENE NOMBRE) LA DIRECCION APROXIMADA ES 65 F # 80 C 20 SUR. LOS HORARIOS DE MAYOR AFECTACION SON LOS SABADOS DE 8PM A 2AM. - BAR BOLIRANA CALLE 65 D # 80 G 08 SUR. LOS HORARIOS</t>
  </si>
  <si>
    <t>SE TRASLADA POR NO SER DE COMPETENCIA DE LA OFICINA DE CONTROL DISCIPLINARIO INTERNO DE LA SECRETARIA DISTRITAL DE SALUD, PARA QUE SERVICIO A LA CIUDADANIA ASIGNE A QUIEN CORRESPONDA DE ACUERDO A SU COMPETENCIA SE SUGIERE ENVIAR A LA SECRETARIA DISTRITAL DE SEGURIDAD, CONVIVENCIA Y JUSTICIA</t>
  </si>
  <si>
    <t>camilo,martinez9306@gmail.com</t>
  </si>
  <si>
    <t>ASUNTO. QUEJA POR LA AFECTACION Y PERTURBACION A LA INTIMIDAD, POR CONTAMINACION VISUAL Y AL ESPACIO PUBLICO Y A LA PRIVACIDAD, AL AMBIENTE SANO Y A LA SALUD PUBLICA AMBIENTAL URBANA. TENIENDO COMO BASE FUNDAMENTAL LA NORMA URBANISTICA Y EL MODELO DE OCUPACION DESCRITO EN EL PLAN DE ORDENAMIENTO TERRITORIAL – POT, CON FUNDAMENTO EN EL REGLAMENTO UNICO DEL SECTOR AMBIENTAL, DECRETO 1076 DE 2015, COMPILATORIO DEL DECRETO 948 DE 1995, Y EN LA RESOLUCION 627 DEL 7 DE ABRIL DE 2006 “POR LA CUAL SE ESTABLECE LA NORMA NACIONAL DE EMISION DE RUIDO Y RUIDO AMBIENTAL”, DEL MINISTERIO DE AMBIENTE, VIVIENDA Y DESARROLLO TERRITORIAL, DE FORMA RESPETUOSA NOS PERMITIMOS PRESENTAR QUEJA POR LA AFECTACION Y PERTURBACION A LA INTIMIDAD, POR CONTAMINACION VISUAL Y AL ESPACIO PUBLICO Y A LA PRIVACIDAD, AL AMBIENTE SANO Y A LA SALUD PUBLICA AMBIENTAL URBANA, DE CONFORMIDAD CON EL ARTICULO 74 DE LA LEY 99 DE 1993 QUE ESTABLECE EL PLAZO DE 10 DIAS PARA DAR RESPUESTA A LAS SOLICITUDES QUE INVOLUCRAN CASOS DE AFECTACION A LA SALUD HUMANA POR FACTORES AMBIENTALES, FRENTE A LOS ESTABLECIMIENTOS DE COMERCIO EL GRAN MUELLE DE LUZ, CLUB DE BILLARES LOS MILLONARIOS, IGLESIA CRISTIANA CDA MI CASA, CANTINA (SIN NOMBRE), BAR BOLIRANA, A CONTINUACION. ABIERTOS AL PUBLICO COMO SE DESCRIBE HECHOS 1. LOS SIGUIENTES ESTABLECIMIENTOS DE COMERCIO QUE SE ENLISTAN CON LOS NOMBRES Y UBICACION (DIRECCION EXACTA, PUNTOS DE REFERENCIA) SE ENCUENTRAN UBICADOS EN EL BARRIO BOSA JIMENEZ DE QUESADA EN LA CIUDAD DE BOGOTA: ● EL GRAN MUELLE DE LUZ, CALLE 65 F # 80 C 40 SUR (EDIFICIO DE 4 PISOS DONDE REALIZAN FIESTAS EN TODOS LOS PISOS O EN SU MAYORIA) Y CALLE 65 F # 80 C 41 SUR (OFICINA Y VIVIENDA DE LOS PROPIETARIOS). LOS HORARIOS DE MUSICA A ALTO VOLUMEN, EXCESO DE RUIDO, ESCANDALOS Y PERTURBACIONES AL ORDEN PUBLICO SON TODOS LOS SABADOS DESDE LAS 10PM HASTA LAS 3AM, TAMBIEN LOS DOMINGOS CUANDO EL LUNES SIGUIENTE ES FESTIVO DE 10PM A 3AM Y EN OCASIONES ENTRE SEMANA A CUALQUIER HORA DEL DIA (MAÑANA O TARDE) EN CALLE 65 F # 80 C 40 SUR ● CLUB DE BILLARES LOS MILLONARIOS CALLE 65 F # 80 C 53 SUR. LOS HORARIOS DE MUSICA A ALTO VOLUMEN, EXCESO DE RUIDO, ESCANDALOS Y PERTURBACIONES AL ORDEN PUBLICO SON TODOS LOS DIAS DESDE LAS 5PM, PERO, ESPECIALMENTE LOS DIAS VIERNES Y SABADOS DESDE LAS 5PM HASTA LAS 2AM, TAMBIEN LOS DIAS DOMINGO CUANDO EL LUNES SIGUIENTE ES FESTIVO ● IGLESIA CRISTIANA CDA MI CASA CALLE 65 F # 80 C 52 SUR. LOS HORARIOS DE MUSICA A ALTO VOLUMEN Y EXCESO DE RUIDO SON TODOS LOS VIERNES DE 7PM HASTA 9PM Y TODOS LOS DOMINGOS DE 8AM A 2PM. EN OCASIONES TAMBIEN LOS SABADOS EN LA TARDE ● CANTINA (NO TIENE NOMBRE) LA DIRECCION NO SE PUEDE VER CLARAMENTE, PERO LA DIRECCION APROXIMADA ES 65 F # 80 C 20 SUR. LOS HORARIOS DE MUSICA A ALTO VOLUMEN, EXCESO DE RUIDO, ESCANDALOS Y PERTURBACIONES AL ORDEN PUBLICO SON TODOS LOS DIAS DESDE LAS 5PM, PERO, ESPECIALMENTE LOS DIAS VIERNES Y SABADOS DESDE LAS 5PM HASTA LAS 2AM, TAMBIEN LOS DIAS DOMINGO CUANDO EL LUNES SIGUIENTE ES FESTIVO ● BAR BOLIRANA CALLE 65 D # 80 G 08 SUR. LOS HORARIOS DE MUSICA A ALTO VOLUMEN, EXCESO DE RUIDO, ESCANDALOS Y PERTURBACIONES AL ORDEN PUBLICO SON TODOS LOS DIAS DESDE LAS 5PM, PERO, ESPECIALMENTE LOS DIAS VIERNES Y SABADOS DESDE LAS 5PM HASTA LAS 2AM, TAMBIEN LOS DIAS DOMINGO CUANDO EL LUNES SIGUIENTE ES FESTIVO</t>
  </si>
  <si>
    <t>lorejuliethitto@hotmail.com</t>
  </si>
  <si>
    <t>LORENA GARZON</t>
  </si>
  <si>
    <t>POR MEDIO DE LA PRESENTE SOLICITO SU APOYO PARA DAR SEGUIMIENTO A LA DENUNCIA ADJUNTA. EL DIA DE HOY ASISTI A UNA CITA MEDICA EN LA QUE ME CONFIRMARON NUEVAMENTE UN MAL PROCEDIMIENTO REALIZADO PREVIAMENTE. ME INDICARON QUE DEBO ACUDIR A VALORACION PRIORITARIA POR COLOPROCTOLOGIA, SIN EMBARGO, LA CITA DISPONIBLE ES HASTA EL 10 DE SEPTIEMBRE. CABE DESTACAR QUE LLEVO CUATRO MESES SUFRIENDO UNA INFECCION GRAVE CON DOLOR INTENSO, ADEMAS ME ENCUENTRO EN ESTADO DE LACTANCIA. QUISIERA MANIFESTAR QUE HE SIDO VICTIMA EN DOS OCASIONES DE VIOLENCIA GINECOOBSTETRICA POR PARTE DE PERSONAL MEDICO MASCULINO. POR ESTE MOTIVO, SOLICITO ENCARECIDAMENTE QUE LA VALORACION SEA REALIZADA POR PERSONAL FEMENINO, YA QUE ME INFORMARON QUE EN TODA LA RED DE URGENCIAS SOLO HAY UN PROFESIONAL DISPONIBLE, EL CUAL ES MASCULINO. SOLICITO QUE SE GARANTICE EL RESPETO A MIS DERECHOS COMO PACIENTE, EN ESPECIAL CONSIDERANDO MI ESTADO DE SALUD, TODO LO QUE HE PASADO Y MI SITUACION ACTUAL. AGRADEZCO DE ANTEMANO SU ATENCION Y PRONTA RESPUESTA.</t>
  </si>
  <si>
    <t>SE TRASLADA POR NO SER DE COMPETENCIA DE LA OFICINA DE CONTROL DISCIPLINARIO INTERNO DE LA SECRETARIA DISTRITAL DE SALUD, PARA QUE SERVICIO A LA CIUDADANIA ASIGNE A QUIEN CORRESPONDA DE ACUERDO A SU COMPETENCIA SE SUGIERE ENVIAR ASEGURAMIENTO</t>
  </si>
  <si>
    <t>cesar.al2110@gmail.com</t>
  </si>
  <si>
    <t>denuncias,ruido12@gmail.com</t>
  </si>
  <si>
    <t>NOS HAN DADO RESPUESTA A LOS REQUERIMIENTOS QUE HEMOS COLOCADO CON VISITAS, INSPECCIONES Y JORNADAS DE SENSIBILIZACION A LOS ESTABLECIMIENTOS EN BOSA JIMENEZ DE QUESADA (EL GRAN MUELLE, BILLARES LOS MILLONARIOS Y CDA MI CASA). SIN EMBARGO, ESTO NO HA SERVIDO DE NADA, YA QUE SIGUEN EXCEDIENDO EL LIMITE DE VOLUMEN PARA ZONAS RESIDENCIALES, ESPECIALMENTE EN ALTAS HORAS DE LA NOCHE POR EL ESTABLECIMIENTO EL GRAN MUELLE DE LUZ. HEMOS LLAMADO A LA LINEA 123 Y DIRECTAMENTE A LA POLICIA CUANDO SE PRESENTA ESTA SITUACION (ESPECIALMENTE LOS SABADOS A ALTAS HORAS DE LA NOCHE), DURANTE LAS ULTIMAS SEMANAS HEMOS LLAMADO EN ESPECIFICO POR MUSICA A ALTO VOLUMEN EN EL ESTABLECIMIENTO EL GRAN MUELLE DE LUZ (CALLE 65 F SUR 80 C 40), PERO NUNCA HAY UNA ACCION CORRECTIVA, NI NINGUNA VISITA POR PARTE DEL ENTE DE CONTROL CUANDO OCURRE EL EXCESO DE RUIDO Y LA MUSICA A ALTO VOLUMEN. EXIGIMOS UNA SOLUCION DEFINITIVA A ESTA SITUACION, YA QUE EL RUIDO DE EMISION DE ESTOS NEGOCIOS ES INDESEADO, MOLESTO Y NO ES POSIBLE DESCANSAR, NI TENER PAZ NINGUN DIA DE LA SEMANA, PORQUE EL RUIDO EMPIEZA DESDE MUY TEMPRANO, 5PM, HASTA LAS 3AM. INCLUSO, ALGUNOS DE ESTOS LOCALES COMERCIALES ABREN AL PUBLICO DESDE LAS HORAS DE LA MAÑANA. ADEMAS, EXISTE LA AFECTACION A LA SALUD MENTAL DE LA COMUNIDAD, LO QUE ESTA OCASIONANDO A TODOS LOS AFECTADOS DEPRESION, ANSIEDAD, INSOMNIO, ESTRES, ETC. ESTE REQUERIMIENTO LO HEMOS COLOCADO DE FORMA REITERATIVA DESDE EL AÑO PASADO Y AUN NO VEMOS NINGUNA ACCION EFECTIVA POR PARTE DE LA ALCALDIA NI DE LA POLICIA, LO CUAL ES MUY MOLESTO PARA LOS RESIDENTES ALEDAÑOS QUE SOLO TENEMOS LOS FINES DE SEMANA Y NOCHES PARA DESCANSAR YA QUE EL RUIDO DE EMISION GENERADO PERJUDICA LA TRANQUILIDAD, LA PRIVACIDAD Y LA INTIMIDAD. REQUERIMOS DE FORMA URGENTE UNA SOLUCION A ESTA SITUACION, YA QUE ES IMPOSIBLE COMUNICARSE DIRECTAMENTE CON LOS DUEÑOS DE ESTOS ESTABLECIMIENTOS YA QUE HAN SIDO MUY GROSEROS EN OCASIONES ANTERIORES E INCLUSO HACIENDO AMENAZAS, NECESITAMOS UNA VERDADERA ACCION DE FESTIVA POR PARTE DE LA POLICIA Y DE LA ALCALDIA DE BOSA, Y DE TODOS LOS ENTES QUE PARTICIPEN EN SALUD Y SEGURIDAD DE ESTA ZONA, ASI COMO RESPUESTA CUANDO OCURREN LOS HECHOS, ADEMAS DE UNA SOLUCION A LARGO PLAZO, YA QUE HEMOS COMPARTIDO TODAS LAS EVIDENCIAS DE ESTA SITUACION DURANTE DIFERENTES FECHAS Y ES EVIDENTE QUE ESTAN EXCEDIENDO EL LIMITE DE VOLUMEN PARA ZONAS RESIDENCIALES EN HORAS DE LA NOCHE. SOLICITUD CON BASE EN LOS HECHOS NARRADOS Y COMO MIEMBROS DE LA COMUNIDAD DEL BARRIO BOSA JIMENEZ DE QUESADA DE LA CIUDAD DE BOGOTA, CIUDADANOS PREOCUPADOS POR LOS CONFLICTOS QUE GENERA LA FALTA DE CONTROL DEL RUIDO COMO UNA EXTERNALIDAD QUE ATENTA CONTRA LA TRANQUILIDAD Y EL MODELO ACTUAL DE OCUPACION DE LA CIUDAD, SOLICITAMOS: 1. QUE LA ALCALDIA DE BOSA EMPRENDA LAS ACCIONES NECESARIAS PARA COORDINAR CON LAS DIFERENTES AUTORIDADES EL CONTROL DE LAS CONDICIONES AMBIENTALES Y URBANISTICAS (OCUPACION ILEGAL DEL ESPACIO PUBLICO, CONTAMINACION VISUAL POR AVISOS NO PERMITIDOS, DISPOSICION INDEBIDA DE RESIDUOS SOLIDOS Y CONTAMINACION ACUSTICA) DE LOS ESTABLECIMIENTOS DE COMERCIO Y SOLICITAMOS LA MEDICION DEL RUIDO DE EMISION DE LOS SIGUIENTES ESTABLECIMIENTOS DE COMERCIO. SE SUGIERE EL DIA Y HORARIO A MEDIR (EL DE MAYOR AFECTACION). - EL GRAN MUELLE DE LUZ, CALLE 65 F # 80 C 40 SUR (EDIFICIO DE 4 PISOS DONDE REALIZAN FIESTAS EN TODOS LOS PISOS O EN SU MAYORIA). LOS HORARIOS DE MAYOR AFECTACION SON LOS SABADOS DE 11PM A 3AM. - CLUB DE BILLARES LOS MILLONARIOS CALLE 65 F # 80 C 53 SUR. LOS HORARIOS DE MAYOR AFECTACION SON LOS SABADOS DE 9PM A 2AM. - IGLESIA CRISTIANA CDA MI CASA CALLE 65 F # 80 C 52 SUR. LOS HORARIOS DE MAYOR AFECTACION SON LOS DOMINGOS DE 8AM A 10AM. - CANTINA (NO TIENE NOMBRE) LA DIRECCION NO SE PUEDE VER CLARAMENTE, PERO LA DIRECCION APROXIMADA ES 65 F # 80 C 20 SUR. LOS HORARIOS DE MAYOR AFECTACION SON LOS SABADOS DE 8PM A 2AM. - BAR BOLIRANA CALLE 65 D # 80 G 08 SUR. LOS HORARIOS DE MAYOR AFECTACION SON LOS SABADOS DE 9PM A 2AM</t>
  </si>
  <si>
    <t>alvaro19601401@gmail.com</t>
  </si>
  <si>
    <t>ALVARO SUAREZ</t>
  </si>
  <si>
    <t>POR FAVOR NECESITO DE SU AYUDA URGENTE REQUIERO INTERVENCION MEDICA DE CARACTER INMEDIATO YA TENGO HEMORRAGIA INTERNA DESDE HACE 2 DIAS POR FAVOR, ATIENDAN ME Y AHI ME AYUDAN A LEGALIZAR LA DOCUMENTACION QUE SE REQUIERE POR FAVOR NO ME NIEGUEN EL DERECHO A LA VIDA. POR FAVOR HAGALE SABER ESTO AL AREA ENCARGADA AL PRESIDENTE PETRO A LAS OFICINAS DE SALUD POR FAVOR SOLO REQUIERO ME ATIENDAN EN MAICAO LA GUAJIRA ME REALIZAN LA OPERACION. 😥😭</t>
  </si>
  <si>
    <t>SE TRASLADA POR NO SER DE COMPETENCIA DE LA OFICINA DE CONTROL DISCIPLINARIO INTERNO DE LA SECRETARIA DISTRITAL DE SALUD, PARA QUE SERVICIO A LA CIUDADANIA ASIGNE A QUIEN CORRESPONDA DE ACUERDO A SU COMPETENCIA SE SUGIERE ENVIAR A MINISTERIO DE SALUD</t>
  </si>
  <si>
    <t>16-07/-2025</t>
  </si>
  <si>
    <t>malusazacol29@gmail.com</t>
  </si>
  <si>
    <t>ALBA RODRIGUEZ</t>
  </si>
  <si>
    <t>ESTAFA - EXPLOTACION LABORAL EMPRESA SUBCONTRATISTA ILICITA HOSPITAL SAN RAFAEL - HOSPITAL UNIVERSITARIO MAYOR MEDERI</t>
  </si>
  <si>
    <t>SE TRASLADA POR NO SER DE COMPETENCIA DE LA OFICINA DE CONTROL DISCIPLINARIO INTERNO DE LA SECRETARIA DISTRITAL DE SALUD, PARA QUE SERVICIO A LA CIUDADANIA ASIGNE A QUIEN CORRESPONDA DE ACUERDO A SU COMPETENCIA SE SUGIERE ENVIAR A HOSPITAL UNIVERSITARIO MEDERI</t>
  </si>
  <si>
    <t>yirayesenia@gmail.com</t>
  </si>
  <si>
    <t>YIRA CASTRO</t>
  </si>
  <si>
    <t>ESTOY EN EL HOSPITAL DE LA VICTORIA Y QUIERO PEDIR LA SALIDA VOLUNTARIA PORQUE NO ME PUEDEN OPERAR DE UNA FRACTURA EN EL HUESO DE LA PIERNA IZQUIERDA, Y NO ME DAN LA SALIDA VOLUNTARIA Y ADEMAS, TRATAN MUY MAL A SUS PACIENTES, INCLUYENDOME</t>
  </si>
  <si>
    <t xml:space="preserve">SE TRASLADA POR NO SER DE COMPETENCIA DE LA OFICINA DE CONTROL DISCIPLINARIO INTERNO DE LA SECRETARIA DISTRITAL DE SALUD, PARA QUE SERVICIO A LA CIUDADANIA ASIGNE A QUIEN CORRESPONDA DE ACUERDO A SU COMPETENCIA SE SUGIERE ENVIAR SUB RED CENTRO ORIENTE </t>
  </si>
  <si>
    <t xml:space="preserve">DANDO RESPUESTA A SU CORREO LA SOLICITUD PUNTUAL SERIA ORIENTACION, ASESORIA E INTERVENCION JURIDICA EN EL RADICADO  PETICION NO. 3464262025 </t>
  </si>
  <si>
    <t>SE TRASLADA POR NO SER DE COMPETENCIA DE LA OFICINA DE CONTROL DISCIPLINARIO INTERNO DE LA SECRETARIA DISTRITAL DE SALUD, PARA QUE SERVICIO A LA CIUDADANIA ASIGNE A QUIEN CORRESPONDA DE ACUERDO A SU COMPETENCIA SE SUGIERE ENVIAR SECRETARÍA DISTRITAL DE LA MUJER</t>
  </si>
  <si>
    <t>mg6911969@gmail.com</t>
  </si>
  <si>
    <t>MICHEL GONZALEZ</t>
  </si>
  <si>
    <t>CIUDADANO EN CALIDAD DE PROPIETARIO DE ESTABLECIMIENTO LLAMADO CARNICOS INVERCOL DEDICADO AL CENTRO DE ACOPIO DE GRASA DE CERDO, EL CUAL LLEVA FUNCIONANDO APROXIMADAMENTE MES Y MEDIO, UBICADO EN LA LOCALIDAD DE KENNEDY EN LAGOS DE CASTILLA EN LA DIRECCION CARRERA 80 C # 10 C 36, DENUNCIA QUE DOS FUNCIONARIAS PERTENECIENTES A LA SUBRED SUR OCCIDENTE SE ACERCARON A SU ESTABLECIMIENTO EL DIA 10/07/2025 REALIZANDO EXIGENCIAS DE DINERO POR EL NO CUMPLIMIENTO DE LA DOCUMENTACION PARA EL DEBIDO FUNCIONAMIENTO DEL ESTABLECIMIENTO, INDICA QUE LO ESTABAN HOSTIGANDO, HACIENDO PRECISIONES SOBRE QUE REALIZABA SACRIFICIO DE ANIMALES EN EL LOCAL, LE PUSIERON UN SELLO DENTRO DEL ESTABLECIMIENTO, POSTERIORMENTE SE ACERCARON EL 17/07/2025 A LAS 10:42 AM, DONDE NUEVAMENTE LE SOLICITARON EL VALOR DE 3 MILLONES PARA NO TENER QUE SELLAR EL LOCAL, A LO CUAL CIUDADANO SE NIEGA Y LAS RESTIRA DEL ESTABLECIMIENTO, POSTERIOR A ELLO PUSIERON SELLO EN LA PARTE AFUERA EN LA PUERTA. CIUDADANO DENUNCIA EL MAL PROCEDIMIENTO DE LAS FUNCIONARIAS, PARA TENER COMPLETA LA DOCUMENTACION PARA EL FUNCIONAMIENTO DEL ESTABLECIMIENTO, PRECISA TENER LOS DATOS DE UNA DE ELLAS A NOMBRE DE ELIVIA ESTHER ALVARADO BARRAGAN IDENTIFICADA CON CC 41921566 PARA SU VALIDACION EN ESTE CASO POR DENUNCIA POR ACTOS DE CORRUPCION Y SE REALICE LAS MEDIDAS CORRECTIVAS PERTINENTES.</t>
  </si>
  <si>
    <t>Y AHORA LA SRA QUE ATIENDE VIENE CON NIÑOS Y CON ELLOS ATIENDE VESTIDA CON ROPA SUPERAJUSTADA Y CON ABERTURAS PROFUNDAS (VENDIENDOSE) EL 29 DE JUNIO MANIPULAN POLVORA VOLADORES (PEOR ESTANDO BORRACHOS) EN AREA RESIDENCIAL PONIENDO EN RIESGO A LOS RESIDENTES EL 26 JUNIO SE VIO CIRCULAR DOS POLICIAS COMO DE 6 A 8 SOLAMENTE POR LA CUADRA DEL ESTABLECIMIENTO PERO NUNCA ENTRARON A REVISAR NI LES LLAMARON LA ATENCION POR DESORDEN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TRAEN NIÑOS.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</si>
  <si>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brivar2005@gmail.com</t>
  </si>
  <si>
    <t>DENUNCIA FORMAL SOBRE MALA PRACTICA Y ATENCION DEFICIENTE EN CLINICA DENTISTA DENTY SALUD – DR. MIGUEL PULIDO ARIAS POR MEDIO DE LA PRESENTE, QUIERO EXPRESAR MI PROFUNDA INCONFORMIDAD Y MALESTAR CON EL SERVICIO RECIBIDO EN LA CLINICA DENTISTA "DENTY SALUD" Y ESPECIFICAMENTE CON EL ODONTOLOGO MIGUEL PULIDO ARIAS T.P:80931930, QUIEN LAMENTABLEMENTE SE NEGO A CONTINUAR CON MI TRATAMIENTO DE ORTODONCIA TRAS 10 MESES DE SEGUIMIENTO. EL DOCTOR HA ALEGADO FALSAMENTE QUE TANTO YO COMO MI ACOMPAÑANTE LE GRITAMOS E INSULTAMOS A EL Y A SU RECEPCIONISTA, LO CUAL ES COMPLETAMENTE FALSO. NUNCA HUBO UNA FALTA DE RESPETO DE NUESTRA PARTE. POR EL CONTRARIO, FUIMOS PACIENTES Y RESPETUOSOS EN TODO MOMENTO, INCLUSO ANTE MULTIPLES INCONVENIENTES QUE SE PRESENTARON A LO LARGO DEL TRATAMIENTO. DESDE EL INICIO, EL SERVICIO EN LA CLINICA FUE IRREGULAR: NO HAY HORARIOS ESTABLECIDOS CLAROS, LO QUE GENERA LARGOS TIEMPOS DE ESPERA DE 1 HASTA 2 HORAS POR CITA. LA ATENCION AL CLIENTE ES DESORGANIZADA Y POCO PROFESIONAL. EL ODONTOLOGO NO TIENE UN HORARIO FIJO DE TRABAJO, Y MUCHAS VECES NO SE PRESENTA CUANDO SE LE NECESITA, LO CUAL AFECTA DIRECTAMENTE LA CONTINUIDAD Y EFECTIVIDAD DEL TRATAMIENTO. ADEMAS, LOS MATERIALES UTILIZADOS PARECEN SER DE MUY BAJA CALIDAD, Y TRAS CASI UN AÑO DE TRATAMIENTO, NO HE VISTO RESULTADOS POSITIVOS EN MI ORTODONCIA. FINALMENTE, EL HECHO DE QUE EL DOCTOR SE NIEGUE A CONTINUAR CON MI TRATAMIENTO ALEGANDO SER "UN PROFESIONAL", MIENTRAS SE DESENTIENDE COMPLETAMENTE DE SU RESPONSABILIDAD, DEMUESTRA UNA FALTA DE ETICA PROFESIONAL Y COMPROMISO CON SUS PACIENTES. PRESENTO ESTA DENUNCIA CON LA INTENCION DE QUE SE TOMEN MEDIDAS PERTINENTES, YA QUE COMO PACIENTES MERECEMOS RESPETO, ATENCION DIGNA Y TRATAMIENTOS QUE CUMPLAN CON LOS ESTANDARES DE CALIDAD. TAMBIEN PARA ADVERTIR A FUTUROS PACIENTES SOBRE ESTE TIPO DE SITUACIONES QUE PUEDEN AFECTAR TANTO SU SALUD COMO SU TIEMPO Y ECONOMIA. ATENTAMENTE CORREO ELECTRONICO: BRIVAR2005@GMAIL.COM FECHA:17/07/2025</t>
  </si>
  <si>
    <t>Laura.herreram977@gmail.com</t>
  </si>
  <si>
    <t>LAURA HERRERA</t>
  </si>
  <si>
    <t>DENUNCIA CONTRA EL ESTABLECIMIENTO CDA MI CASA CALLE 65 F SUR 80 C 52 POR EXCESO DE RUIDO TODOS LOS DOMINGOS DESDE LAS 8AM HASTA LA 1PM, TAMBIEN LOS VIERNES DESDE LAS 7PM HASTA 9PM, PERO LOS DIAS DE MAS AFECTACION SON LOS DOMINGO. ES IMPOSIBLE PODER DESCANSAR O HACER CUALQUIER ACTIVIDAD CON EL EXCESO DE RUIDO DE ESTE ESTABLECIMIENTO, AUNQUE INTENTAMOS HABLAR CON LOS DUEÑOS FUERON MUY GROSEROS Y EXIGIMOS ACCCIONES POR PARTE DE LA ALCALDIA Y DE LA POLICIA PARA ACABAR CON ESTA SITUACION YA QUE ES MUY MOLESTO Y ESTA AFECTANDO LA SALUD DE LA COMUNIDAD, CONSIDERANDO QUE ES UNA ZONA RESIDENCIAL DE ADULTOS MAYORES Y NIÑOS, Y ES CERCA A COLEGIOS Y HOSPITALES. HEMOS LLAMADO DE FORMA REITERATIVA CUANDO SUCEDEN LOS HECHOS A LA LINEA 123 Y A LA POLICIA, PERO NO HAY NINGUNA SOLUCION Y NUNCA VEMOS QUE PASEN PARA LLAMAR LA ATENCION DE LOS DUEÑOS DE ESTOS ESTABLECIMIENTOS. POR LO ANTERIOR, EXIGIMOS UNA VERDADERA RESPUESTA Y COMPROMISO POR LOS ENTES DE CONTROL Y LOS DUEÑOS DE ESTE ESTABLECIMIENTO ANTE ESTA PROBLEMATICA</t>
  </si>
  <si>
    <t>DENUNCIA CONTRA EL ESTABLECIMIENTO BILLARES LOS MILLONARIOS POR MUSICA A ALTO VOLUMEN Y EXCESO DE RUIDO TODOS LOS SABADOS DESDE LAS 4PM HASTA LAS 3AM. EL DIA 19 DE JULIO SE PRESENTO EXCESO DE RUIDO DURANTE TODO EL DIA, LO QUE IMPIDIO PODER DESCANSAR Y REALIZAR LAS ACTIVIDADES DIARIAS, ES MUY MOLESTO QUE ESTE ESTABLECIMIENTO EXCEDA EL LIMITE DE RUIDO PERMITIDO EN ZONA RESIDENCIAL TANTO EN HORAS DE LA TARDE COMO EN LA NOCHE, ESE MISMO DIA NOS COMUNICAMOS CON LA LINEA 123 Y LA POLICIA Y NO HICIERON NADA AL RESPECTO. ESTA SITUACION ES MUY COMUN, YA QUE ABREN TODOS LOS DIAS DESDE HORAS DE LA TARDE, PERO LA MAYOR AFECTACION SON LOS VIERNES Y SABADOS DESDE LAS 8PM HASTA LAS 3AM. ENVIAMOS EVIDENCIA DEL 19 DE JULIO</t>
  </si>
  <si>
    <t>viernesdedesparche@gmail.com</t>
  </si>
  <si>
    <t>A QUIEN CORRESPONDA: POR MEDIO DE LA PRESENTE, ME PERMITO DENUNCIAR DE FORMA ANONIMA UN CASO DE POSIBLE EJERCICIO ILEGAL DE LA PROFESION Y PRESTACION DE SERVICIOS DE SALUD SIN HABILITACION EN LA CIUDAD DE BOGOTA. UN CIUDADANO EXTRANJERO, IDENTIFICADO COMO CRISTIAN ALBERCA, DE NACIONALIDAD ECUATORIANA, OFRECIENDO SUS SERVICIOS COMO “ODONTOLOGO IMPLANTOLOGIA ESTRATEGICA Y ESTETICA DENTAL, TRATAMIENTOS INTEGRALES” EN LA CARRERA 49A #94 - 76 EDIFICIO EMPRESARIAL CASTELLANA 94, BOGOTA, COLOMBIA, ESTA REALIZANDO PROCEDIMIENTOS INVASIVOS ODONTOLOGICOS, ESPECIFICAMENTE COLOCACION DE IMPLANTES DENTALES, EN LO QUE PARECE SER UN CONSULTORIO NO HABILITADO EN LA CIUDAD DE BOGOTA. ESTE INDIVIDUO HA ATENDIDO A MULTIPLES PACIENTES Y HA PUBLICADO EVIDENCIA DE ESTOS PROCEDIMIENTOS EN REDES SOCIALES, LO CUAL CONSTITUYE UNA FORMA PUBLICA DE PROMOCION SIN CONTAR CON AUTORIZACION NI TITULO CONVALIDADO, AL PARECER. HASTA DONDE SE TIENE CONOCIMIENTO: NO SE ENCUENTRA REGISTRADO EN EL RETHUS. NO CUENTA CON TITULO CONVALIDADO POR EL MINISTERIO DE EDUCACION NACIONAL. EL CONSULTORIO DONDE ATIENDE NO PARECE ESTAR HABILITADO ANTE LA SECRETARIA DE SALUD. SE DESCONOCE SI CUENTA CON VIGILANCIA SANITARIA NI AUTORIZACION PARA REALIZAR CIRUGIA ORAL O PROCEDIMIENTOS INVASIVOS COMO LOS IMPLANTES. ESTA SITUACION PONE EN RIESGO LA SALUD DE LOS PACIENTES Y REPRESENTA UNA POSIBLE VIOLACION AL CODIGO PENAL COLOMBIANO, EN ESPECIAL EL ARTICULO 286 (EJERCICIO ILEGAL DE PROFESION). SOLICITO A LAS AUTORIDADES COMPETENTES REALIZAR LA RESPECTIVA VERIFICACION, VISITA E INVESTIGACION EN LOS LUGARES DONDE ESTE CIUDADANO REALIZA ESTOS PROCEDIMIENTOS. AGRADEZCO SE MANTENGA LA CONFIDENCIALIDAD DE ESTA DENUNCIA, YA QUE SE HACE CON EL FIN DE PROTEGER LA SALUD PUBLICA Y EVITAR RIESGOS PARA LA POBLACION. CORDIALMENTE, [DENUNCIANTE ANONIMO]</t>
  </si>
  <si>
    <t>DENUNCIA CONTRA EL ESTABLECIMIENTO EVENTOS Y RECEPCIONES CALLE 65 F SUR 80 C 40 POR EXCESO DE RUIDO TODOS LOS SABADOS DESDE LAS 10PM HASTA LAS 3AM, ES IMPOSIBLE PODER DESCANSAR O HACER CUALQUIER ACTIVIDAD CON EL EXCESO DE RUIDO DE ESTE ESTABLECIMIENTO, AUNQUE INTENTAMOS HABLAR CON LOS DUEÑOS FUERON MUY GROSEROS Y EXIGIMOS ACCCIONES POR PARTE DE LA ALCALDIA Y DE LA POLICIA PARA ACABAR CON ESTA SITUACION YA QUE ES MUY MOLESTO Y ESTA AFECTANDO LA SALUD DE LA COMUNIDAD, CONSIDERANDO QUE ES UNA ZONA RESIDENCIAL DE ADULTOS MAYORES Y NIÑOS, Y ES CERCA A COLEGIOS Y HOSPITALES. HEMOS LLAMADO DE FORMA REITERATIVA CUANDO SUCEDEN LOS HECHOS A LA LINEA 123 Y A LA POLICIA, PERO NO HAY NINGUNA SOLUCION Y NUNCA VEMOS QUE PASEN PARA LLAMAR LA ATENCION DE LOS DUEÑOS DE ESTOS ESTABLECIMIENTOS. POR LO ANTERIOR, EXIGIMOS UNA VERDADERA RESPUESTA Y COMPROMISO POR LOS ENTES DE CONTROL Y LOS DUEÑOS DE ESTE ESTABLECIMIENTO ANTE ESTA PROBLEMATICA</t>
  </si>
  <si>
    <t>DENUNCIA CONTRA EL ESTABLECIMIENTO BILLARES LOS MILLONARIOS CALLE 65 F SUR 80 C 53 POR EXCESO DE RUIDO TODOS LOS SABADOS DESDE LAS 8PM HASTA LAS 3AM, A VECES TAMBIEN ENTRE SEMANA Y DOMINGOS YA QUE ABREN DESDE LAS 4 PM, PERO LOS DIAS DE MAS AFECTACION SON LOS SABADOS Y DOMINGO CUANDO EL LUNES ES FESTIVO. ES IMPOSIBLE PODER DESCANSAR O HACER CUALQUIER ACTIVIDAD CON EL EXCESO DE RUIDO DE ESTE ESTABLECIMIENTO, AUNQUE INTENTAMOS HABLAR CON LOS DUEÑOS FUERON MUY GROSEROS Y EXIGIMOS ACCCIONES POR PARTE DE LA ALCALDIA Y DE LA POLICIA PARA ACABAR CON ESTA SITUACION YA QUE ES MUY MOLESTO Y ESTA AFECTANDO LA SALUD DE LA COMUNIDAD, CONSIDERANDO QUE ES UNA ZONA RESIDENCIAL DE ADULTOS MAYORES Y NIÑOS, Y ES CERCA A COLEGIOS Y HOSPITALES. HEMOS LLAMADO DE FORMA REITERATIVA CUANDO SUCEDEN LOS HECHOS A LA LINEA 123 Y A LA POLICIA, PERO NO HAY NINGUNA SOLUCION Y NUNCA VEMOS QUE PASEN PARA LLAMAR LA ATENCION DE LOS DUEÑOS DE ESTOS ESTABLECIMIENTOS. POR LO ANTERIOR, EXIGIMOS UNA VERDADERA RESPUESTA Y COMPROMISO POR LOS ENTES DE CONTROL Y LOS DUEÑOS DE ESTE ESTABLECIMIENTO ANTE ESTA PROBLEMATICA</t>
  </si>
  <si>
    <t>andreavblanco.castro@gmail.com</t>
  </si>
  <si>
    <t>HOLA, SOY TRABAJADORA DE VITAL HEALTH, Y QUIERO DENUNCIAR QUE ESTA EMPRESA ESTA HACIENDO CONTRATACION DE PERSONAS SIN RETHUS Y TITULO PARA HACER ACTIVIDADES DE UN PROFESIONAL EN LOS PACIENTES. EL LUNES 21 ME AMENAZARON SI CONTINUAVA ESTAS DENUNCIAS ME LLEVARIAN A LA FISCALIA</t>
  </si>
  <si>
    <t>LA DOCTORA MARIA PAMELA DELGADO A DIFERENCIA DE LOS DEMAS CIRUJANOS DEL SERVICIO DEL HOSPITAL TUNAL NO HACE TURNOS NOCTURNOS, ADEMAS SIEMPRE LLEGA TARDE O NO ACUDE A SUS ACTIVIDADES, SIEMPRE PROTEGIDA DE EDGAR CAMILO ORTIZ. SE PLANIFICAN ACTIVIDADES QUE NO SE REALIZAN EN EL HOSPITAL SINO EN LA PRACTICA PRIVADA DEL DR EDGAR.</t>
  </si>
  <si>
    <t>SE TRASLADA POR NO SER DE COMPETENCIA DE LA OFICINA DE CONTROL DISCIPLINARIO INTERNO DE LA SECRETARIA DISTRITAL DE SALUD, PARA QUE SERVICIO A LA CIUDADANIA ASIGNE A QUIEN CORRESPONDA DE ACUERDO A SU COMPETENCIA SE SUGIERE ENVIAR SUB RED INTEGRADA DE SERVISIOS DE SALUD SUR</t>
  </si>
  <si>
    <t>SE TRASLADA POR NO SER DE COMPETENCIA DE LA OFICINA DE CONTROL DISCIPLINARIO INTERNO DE LA SECRETARIA DISTRITAL DE SALUD, PARA QUE SERVICIO A LA CIUDADANIA ASIGNE A QUIEN CORRESPONDA DE ACUERDO A SU COMPETENCIA SE SUGIERE ENVIAR SUB RED INTEGRADA DE SERVICIOS DE SALUD SUR</t>
  </si>
  <si>
    <t>diani.alcuadrdo@gamil.com</t>
  </si>
  <si>
    <t>EN EL ESTABLECIMIENTO DE COMERCIO EL TABLAZO VIP EL PASADO DOMINGO 20 DE JULIO SE PRESENTO UNA ARBITRARIEDAD Y TOTAL ABUSO POR PARTE DEL PERSONAL DEL ESTABLECIMIENTO, EN UN MOMENTO DE LA NOCHE EL ENCARGADO OFRECE 1/2 BOTELLA DE LICOR A LA PAREJA QUE MAS BAILE, AL PASAR LA ACTIVADAD, UNOS JOVENES QUE DEPARTIAN EN ESTE ESTABLECIMIENTO AL PEDIR SE ENTREGARA EL PREMIO, RECIBIERON INSULTOS INICIALMENTE CON PALABRAS SOECES POR UN SUPUESTO SABOTEO POR PARTE DE ELLOS AL PEDIR SE ENTREGARA EL PREMIO OFRECIDO, DE LA NADA EL ENCARGADO Y OTRAS PERSONAS SACAN A EMPELLONES DEL LUGAR A LOS JOVENES, SIN ENTREGARLES SUS OBJETOR PERSONALES, OBVIAMENTE AL RECLAMAR ELLOS SUS COSAS, SIGUIERON RECIBIENDO AGRESIONES VERBALES SUMANDOSE AL IRRESPETO A UNA DE LAS CHICAS, AL PEDIR ELLOS EL RESPETO DEBIDO, DE LA NADA SALIERON CUATRO HOMBRES DEL LUGAR Y LITERAL LOS COGIERON A GOLPES A LOS CHICOS, TANTO A LAS MUJERES LASTIMANDOLES, UNA DE ELLAS PRESENTA DESVIACION DEL TABIQUE Y A LOS CHICOS NI SE DIGA CEJA ROTA LOS DOS LA NARIZ FRACTURADA POMULO CON FISURA Y GOLPES POR TODO EL CUERPO, UNA SITUACION ABSURDA Y SALIDA DE TODO CONTEXTO, A QUE TIPO DE LUGAR SE LE PERMITE OFRECER SERVICIOS DE ESPACIMIENTO Y DIVERSION SI LOS PROPIOS ENCARGADOS SON UNOS DESADAPTADOS QUE DE ATENCION Y SERVICIO AL CLIENTE NO TIENEN LA MINIMA IDEA, VENDER LICOR ES DE CUIDADO, DE SEGURIDAD, DE RESPETO, COMO PUEDEN DAÑAR LA VIDA DE UN SER HUMANO EN SEGUNDOS ENSEGUESIDOS POR LA BRUTALIDAD Y EL PODER, QUIZAS EL MISMO LICOR Y QUIEN SABE QUE OTRAS SUSTANCIAS, SOLICITO SE HAGA LA INTERVENSION NECESARIA EN SEGURIDAD DEL LUGAR COMO DEL LOS PRODUCTOS QUE SE OFRECEN, EN LA LEGALIDAD DEL FUNCIONAMIENTO DEL ESTOS LUGARES EN ESPECIAL DE ESTE ESTABLECIMIENTO, NO SOLO EN LA DOCUMENTACION CONFORME LA LEY 1801, SINO EN EL USO PERMITIDO Y LOS ANTECEDETES DE QUIENES LABORAN ALLI, PARA QUE SE TOMEN LAS ACCIONES RESPECTIVAS. POR FAVOR REMITIR TAMBIEN A LA ALCALDIA LOCAL Y SECRETARIA DE SALUD, PARA LO CORRESPONDIENTE. CONSIDERAMOS URGENTE QUE DEBE HACERSE UN SELLAMIENTO PREVENTIVO DE ESTE ESTABLECIMIENTO EL TABLAZO VIP, MIENTRAS SE ESCLARECEN LOS HECHOS Y MAS QUE NADA POR LA SEGURIDAD DE LA CIUDADANIA, DEFINITIVAMENTE EL LUGAR ES UN PELIGRO LATENTE, HOY CUATRO CHICHOS SUFREN GRAVES CONSECUENCIAS POR EL ABUSO Y MALTRATO RECIBIDO.</t>
  </si>
  <si>
    <t>karencitavar303@gamil.com</t>
  </si>
  <si>
    <t>BUEN DIA , EL DIA DE HOY 27 DE JULIO DEL PRESENTE AÑO, VI UN ACCIDENTE DE TRANSITO EN EL CUAL ESTA INVOLUCRADO UN VEHICULO Y UNA MOTO, LLEGA DOS PERSONAS FAMILIARES DE LA PERSONA DEL VEHICULO QUE ESTRELLO AL DE LA MOTO , DICIENDO QUE SIN TRABAJADORES DE SECRETARIA DE SALUD DE CIVIL, LLEGA LA AMBULANCIA Y NO DEJAN ATENDER AL PACIENTE , QUE PORQUE SON PARAMEDICOS, YA LA COMUNIDAD NOS TOCO QUITARLOS PARA QUE DEJARAN ATENDER AL PACIENTE DE LA AMBULANCIA , SON GROSEROS CON EL PERSONAL DE LA AMBULANCIA Y SE PONEN CHALECOS DE SECRETARIA DE SALUD PARA INTIMIDAR , EL DEL CHALECO INDICA QUE SE LLAMA YEISON RODRIGUEZ INDICA QUE TRABAJA CON EL ESTADO, AMANDRENTANDO A TODOS , ADJUNTO FOTOS DE EL SEÑOR ANTES Y DESPUES DE PONERSE CHALECO Y DE LA SEÑORA QUE SE HACE PASAR TAMBIEN COMO PRESTADORA EN SECRETARIA DE SALUD</t>
  </si>
  <si>
    <t>SE TRASLADA POR NO SER DE COMPETENCIA DE LA OFICINA DE CONTROL DISCIPLINARIO INTERNO DE LA SECRETARIA DISTRITAL DE SALUD, PARA QUE SERVICIO A LA CIUDADANIA ASIGNE A QUIEN CORRESPONDA DE ACUERDO A SU COMPETENCIA SE SUGIERE ENVIAR AL CRUE</t>
  </si>
  <si>
    <t>luvay@hotmail.com</t>
  </si>
  <si>
    <t>luis vasquez</t>
  </si>
  <si>
    <t>BOGOTA D.C., 25 JULIO 2025 + 20 DE JUNIO 2025 + 18 DE JUNIO + 26 DE MAYO DEL 2023 Y 25 DE NOVIEMBRE DEL 2024 7 DE ABRIL 2025 + 01 MAYO 2025 + 26 DE MAYO DEL 2023 SEÑORES SECRETARIA DEL MEDIO AMBIENTE Y ALCALDIA DE LOS MARTIRES CIUDAD ASUNTO: SOLICITUD DE SOLUCION Y VISITA PARA EMITIR EVALUACION DEL EXCESO DE RUIDO “MUSICA” Y DISPONER DE LAS RESPECTIVAS SANCIONES A INFRACTORES POR REGLAMENTACION DE LEY EN LA CALLE 6A # 18- ESTANZUELA DE LA LOCALIDAD DE LOS MARTIRES DE BOGOTA . SEÑORES SU COLABORACION SAN TAN GENTILES PARA : SEÑORES, 20 ESTABLECIMIENTOS “TALLARES DE MECANICA AUTOS MUSICA EN VIA PUBLICA” EN 3 AÑOS LOS BURLAN A USTEDES ALCALDIA, ½ AMBIENTE Y POLICIA EN CALLE 6 A # 18 ESTANZUELA MARTIRES “ALCOHOL + MENORES CONSUMIENDO + DROGA + DISPAROS ” + 24 DE JULIO + ANOCHE 22 DE JULIO 2025 MAS LLAMADAS AL 123 + VENIMOS CON OPERATIVOS DESDE HACE TRES AÑOS (3) AÑOS QUE NO SIRVEN DE NADA Y ASI VAMOS A ESTAR 1.000 AÑOS MAS ”LLAMANDO A LA LINEA 123” MAS ESTUPIDECES, JUSTIFIQUE SU SUELDO SEÑOR ALCALDE JOHN JADER SUAREZ DELGADO, DE LA CARA “YO PERSONALMENTE HE INTENTADO HABLAR PERSONALMENTE Y NO ME PERMITEN INGRESAR A LA ALCALDIA DESDE EL AÑO 2023” PONGASE LOS PANTALONES COMO LIDER Y DEJE DE PELOTEAR SU LABOR. USTED ES EL QUE TIENE QUE RESPONDER POR QUE PARA ESO LO SENTARON EN LA ALCADIA, YA (3) TRES AÑOS Y SIGUE INFORMADO LAS MISMAS ESTUPIDECES QUE NO SIRVEN DE NADA - “COMPARENDOS POR FAVOR COMPARENDOS POR INFRINGIR LA LEY Y NI SE DIGA DEL ESPENDIO DE DROGAS QUE LA PROPIA ALCADIA SABE Y NO QUIEREN HACER NADA” 1. SOLICITAR VISITA DE SECRETARIA DE MEDIO AMBIENTE YA QUE DENTRO DEL RANGO DE FECHAS 25 DE OCTUBRE Y EL 20 DE NOVIEMBRE DE 2025, NO SE HA VISTO UNA SOLUCION EFECTIVA Y DEFINITIVA, CONTINUANDO EL RUIDO DE MUSICA ESCUCHA Y LEE BIN MUSICA POR: 1.1 ¿PORQUE MOTIVO ESTABLECIMIENTOS TALLERES DE MECANICA CON MUSICA EN LA VIA PUBLICA? ENTRE UNO DE ELLOS CON PARLANTES EN LA PUERTA HACIA LA CALLE QUE ES LA VIA PUBLICA “DONDE JUACHO” Y LAS FOTOS LOS MUESTRAN. 1.2 ¿PORQUE MOTIVO ESTABLECIMIENTOS QUE NO SON TABERNAS NI DISCOTECAS CON MUSICA EN LA VIA PUBLICA? 2 SOLICITAR AL CUADRANTE DEL LA ZONA DE LA CALLE 6 A # 18 DEL BARRIO LA ESTANZUELA LOCALIDAD DE LOS MARTIRES HACER PRESENCIA A LAS MULTIPLES LLAMADAS REALIADAS EN LA LINEA 123, POR QUE LA POLICIA ES DECIR EL CUADRANTE NO ACUDE, NO ASISTE, NO SE PRESENTA, ESTOS HACEN PRECENCIA YA DESPUES DE DOCE (12) HORAS DESPUES Y DE HABER GENERADO MILES DE LLAMDAS DE AUXILIO COLABORACION Y APOYO POR EL ITEM DEL NUMERAL 1.1 DE LA PARTE SUPERIOR 3 SOLICITAR A TODAS LA ENTIDADES DEJAR DE PELOTEAR EL PROBLEMA, LA POLICIA SIEMPRE LE PELOTEA A SECRETARIA DE MEDIO AMBIENTE Y MEDIO AMBIENTE A LA ALCALDIA, Y ALCALDIA A MEDIO AMBIENTE Y POLICIA, Y NO HAN HECHO NADA A LA REDONDA DE ESTA DIRECCION POR QUE NO ES SOLAMENTE LOS ESTABLECIMIENTOS MENCIONADOS SON TODA LA MANZANA DE NORTE A SUR Y DE ORIENTE A OCCIDENTE, ES DECIR, LA MUSICA LA EMITEN QUINCE (15) ESTABLECIMIENTOS A LA REDONDA POR EL PROBLEMA DEL NUMERAL 1.1 DE LA PARTE SUPERIOR CORDIALMENTE, LUIS MARIO VASQUEZ ARIAS CC # 79696132 DE BOGOTA</t>
  </si>
  <si>
    <t>TODO SIGUE IGUAL COMO SI NADA Y AHORA LA SRA QUE ATIENDE VIENE CON NIÑOS MOTO PTX67C Y CON ELLOS ATIENDE VESTIDA CON ROPA SUPERAJUSTADA Y CON ABERTURAS PROFUNDAS (VENDIENDOSE) EL 29 DE JUNIO MANIPULAN POLVORA VOLADORES (PEOR ESTANDO BORRACHOS) EN AREA RESIDENCIAL PONIENDO EN RIESGO A LOS RESIDENTES EL 26 JUNIO SE VIO CIRCULAR DOS POLICIAS COMO DE 6 A 8 SOLAMENTE POR LA CUADRA DEL ESTABLECIMIENTO PERO NUNCA ENTRARON A REVISAR NI LES LLAMARON LA ATENCION POR DESORDEN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TRAEN NIÑOS.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</si>
  <si>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 xml:space="preserve">SE TRASLADA POR NO SER DE COMPETENCIA DE LA OFICINA DE CONTROL DISCIPLINARIO INTERNO DE LA SECRETARIA DISTRITAL DE SALUD, PARA QUE SERVICIO A LA CIUDADANIA ASIGNE A QUIEN CORRESPONDA DE ACUERDO A SU COMPETENCIA SE SUGIERE ENVIAR A LA SECRETARIA DISTRITAL DE SEGURIDAD CONVIVIENCIA </t>
  </si>
  <si>
    <t>QUIERO DENUNCIAR MALTRATO HACIA EL ADULTO MAYOR EN UN HOGAR GERIATRICO EN BOGOTA, LA DUEÑA DEL HOGAR INSULTA, GRITA Y MALTRATA A LOS ABUELITOS QUE HABITAN EN SU HOGAR. QUIERO DEJAR CLARO QUE ESTO SOLO LO HACE LA DUEÑA DEL HOGAR LA SEÑORA NUBIA PINZON. EL HOGAR SE LLAMA LA NUEVA JERUSALEN, QUEDA EN LA CARRERA 12B #146-85. BARRIO CAPRI.</t>
  </si>
  <si>
    <t>SEÑORES SECRETARIA DISTRITAL DE SALUD DE BOGOTA ATENCION: DIRECCION DE INSPECCION, VIGILANCIA Y CONTROL CIUDAD YO, STEPHANIE MORENO, IDENTIFICADA COMO HERMANA DE LA PACIENTE FALLECIDA ANGIE DANIELA CAPERA OVALLE (C.C. 1001300288), ME PERMITO PRESENTAR FORMALMENTE UNA QUEJA CONTRA LA IPS CONOCIDA COMO CLINICA CERO DOLOR NIT 9011932675, UBICADA EN BOGOTA D.C., POR PRESUNTAS IRREGULARIDADES MEDICAS, ADMINISTRATIVAS Y ETICAS QUE HABRIAN CONTRIBUIDO DIRECTAMENTE AL FALLECIMIENTO DE MI FAMILIAR. HECHOS 1. EL DIA 07 DE JULIO DE 2025, MI HERMANA SE SOMETIO A UN PROCEDIMIENTO QUIRURGICO ESTETICO (LIPOSUCCION CON LIPOTRANSFERENCIA GLUTEA) EN DICHA CLINICA. EL PROCEDIMIENTO FUE PRACTICADO POR EL DR. JAIRO REALPE C.C. 13065198, QUIEN SE PRESENTO COMO CIRUJANO PLASTICO Y COMO SE IDENTIFICA EN SUS REDES SOCIALES BAJO LAS CUALES SE EVIDENCIA LA PRACTICA DE ESTE TIPO DE PROCEDIMIENTOS: HTTPS://WWW.INSTAGRAM.COM/DRJAIRO_REALPE?IGSH=MTDPDTZYBGD0CGPUYG== , PERO CUYO REGISTRO PROFESIONAL EN EL RETHUS LO ACREDITA UNICAMENTE COMO MEDICO GENERAL. 2. LA HISTORIA CLINICA INSTITUCIONAL DE LA CIRUGIA FUE FIRMADA POR OTRO PROFESIONAL (DR. ARMANDO RUGELES C.C. 19075679), QUIEN NO FUE EL MEDICO ACTUANTE, LO CUAL PODRIA CONSTITUIR FALSEDAD DOCUMENTAL. 3. EL DR. REALPE ENTREGO UNA FORMULA MEDICA PARALELA A LA HISTORIA CLINICA, CON PRESCRIPCION DE MEDICAMENTOS NO INSTITUCIONALMENTE REGISTRADOS, INCLUYENDO COMBINACIONES DE OPIOIDES, AINES, ANTIBIOTICOS Y CORTICOIDES EN DOSIS PELIGROSAS Y SIN CONTROL. 4. MI HERMANA PRESENTO COMPLICACIONES GRAVES POSQUIRURGICAS Y, TRAS SER REMITIDA A VARIAS CLINICAS, FALLECIO EL 13 DE JULIO DE 2025. EN LA HISTORIA CLINICA DE LA CLINICA SHAIO SE AFIRMA QUE LA PACIENTE RECIBIO “DOSIS EXCESIVAS DE AINES, ACETAMINOFEN, CORTICOIDES, TRAMADOL, QUINOLONAS Y TROMBOPROFILAXIS”, Y SE SUGIERE QUE LA CAUSA DE LA FALLA HEPATICA AGUDA FUE SECUNDARIA A INGESTA DE MEDICAMENTOS. 5. NO SE REALIZO CONCILIACION MEDICAMENTOSA EN EL PASO ENTRE INSTITUCIONES. EL PROCEDIMIENTO FUE REALIZADO SIN CLARIDAD NI TRAZABILIDAD FARMACOLOGICA, Y POR UN PROFESIONAL SIN LA ESPECIALIDAD REQUERIDA PARA ESTE TIPO DE INTERVENCIONES. SOLICITO RESPETUOSAMENTE: - QUE SE ADELANTE UNA INVESTIGACION ADMINISTRATIVA A LA CLINICA CERO DOLOR. - QUE SE REVISE LA HABILITACION LEGAL DEL DR. JAIRO REALPE PARA EJERCER PROCEDIMIENTOS QUIRURGICOS ESTETICOS. - QUE SE VERIFIQUE LA VERACIDAD Y LEGALIDAD DE LOS REGISTROS CLINICOS Y DEL CONSENTIMIENTO INFORMADO UTILIZADO. - QUE SE IMPONGAN LAS SANCIONES CORRESPONDIENTES Y SE TOMEN MEDIDAS PREVENTIVAS PARA PROTEGER A OTROS PACIENTES. ADJUNTO DOCUMENTOS DE SOPORTE, HISTORIA CLINICA, FORMULAS MEDICAS Y ANALISIS CLINICO-FARMACOLOGICO QUE SUSTENTAN LOS HECHOS AQUI DESCRITOS. AGRADEZCO LA ATENCION PRESTADA Y QUEDO ATENTA A CUALQUIER REQUERIMIENTO ADICIONAL. ATENTAMENTE, STEPHANIE MORENO C.C. 1026568497 CELULAR: 3114512605 CORREO ELECTRONICO: QSTEPHANIEM@GMAIL.COM</t>
  </si>
  <si>
    <t>yennysitamile2021@gmail.com</t>
  </si>
  <si>
    <t>YENNY MONTAÑA</t>
  </si>
  <si>
    <t>BUENAS TARDES LA SIGUIENTE ES PARA INFORMAR QUE SOY BENEFICIARIA DEL PROGRAMA RENTA CIUDADANA Y EL SUBSIDIO DEL MES DE. MAYO. EN ADELANTE NO ME. A SIDO CONSIGNADO Y EN OTRAS PAGINAS APRESO COMO DESBENEFICIADO LO CUAL. ME. A ESTADO. AFECTANDO. POR QUE SOY MADRE CABEZA DE HOGAR DE DOS HIJOS QUE SE ENCUENTRAN ESTUDIANDO ACTUALMENTE TE EN BACHILLERATO. Y SON MENORES DE EDAD. ME. ENCUENTRO DESEMPLEADA Y NO. E PODIDO. CONSEGUIR UN TRABAJO ESTOY DEBIENDO EN DONDE VIVO SERVICIOS PUES YO CONTABA CON ESTA AYUDA DEL. GOBIERNO HE SIDO VICTIMA DE EXTORSION Y NO ME. QUIEREN PRESTAR LOS SERVICIOS DE. SALUD COMO SE. DEBE CADA VEZ QUE LOS. SOLICITO SOY. VICTIMA DE. PERSONAS QUE. SE. INFILTRAN Y. HACEN QUE NOS DEN UNA MALA ATENCION TAMBIEN ME ESTABAN GIRANDO EN LA CUENTA DEL BANCO AGRARIO LA. MITAD DEL SUBSIDIO Y YO NO. TENIA EN USO ESA. CUENTA LO ESTABAN DESVIANDO UNA PARTE DE ESE DINERO ENTONCES ABRI LA CUENTA EN BICI Y LOGRE RECUPERAR ESE DINERO PERO EN EL MES DE. FEBRERO ME. BLOQUEARON ESA CUENTA PUES APARECE UN MENSAJE QUE SE. ENCUENTRA ABIERTA EN OTRO CELULAR PESE A QUE HE REALIZADO TODOS LOS TRAMITES QUE ME. INDICARON NO E PODIDO RECUPERAR LA. CUENTA Y. ME. APARECE NUMERO INVALIDO Y LA. CUENTA DE DAVIPLATA O ME. APARECE EL SUBSIDIO LES. PIDO EL FAVOR. ME. COLABOREN REVI EN MI CASO PUES ESTOY TRATANDO DE. CONSEGUIR EMPLEO. Y. NO HA SIDO POSIBLE INTENTE INSCRIBIRME A. RUTA DEL. EMPLEO Y NO ME. DAN RESPUESTA Y NO SE. COMO ES EL PROCESO SOY BACHILLER TECNICA COMERCIAL SOY UNA. PERSONA HONESTA Y RESPONSABLE. LES. PIDO TENGAN EN CUENTA. MI HOJA DE VIDA PARA ALGUN TRABAJO TUVE EXPERIENCIA EN OFICINAS DEL. ESTAFO CUANDO CURSABA MIS ESTUDIOS. DE BACHILLERATO POR LO CUAL. LES. PIDO ME. TENGAN EN CUENTA PARA ALGUN TRABAJO Y POR FAVOR ME AYUDEN CON EL SUBSIDIO PUES MI. MARIDO. FALLECIO EN EL HOSPITAL NO. ME LO ATENDIERON EL AÑO PASADO Y NO TENGO COMO SUSTENTAR ECONOMICAMENTE ADJUNTO MENSAJES DE LA. CUENTA Y REGISTRO. DE. MI ESPOSO. Y. PADRE. DE. MIS. HIJOS GRACIAS. ATENTAMENTE YENNY MILENA. MONTAÑO OROZCO C. C. 52885271</t>
  </si>
  <si>
    <t>SE TRASLADA POR NO SER DE COMPETENCIA DE LA OFICINA DE CONTROL DISCIPLINARIO INTERNO DE LA SECRETARIA DISTRITAL DE SALUD, PARA QUE SERVICIO A LA CIUDADANIA ASIGNE A QUIEN CORRESPONDA DE ACUERDO A SU COMPETENCIA SE SUGIERE ENVIAR A LA SECRETARIA DE INTEGRACION SOCIAL</t>
  </si>
  <si>
    <t>carlosrodriguezhenao19@gmail.com</t>
  </si>
  <si>
    <t>DENUNCIA; CON GRAN PREOCUPACION NOS ENCONTRAMOS LOS HABITANTES DE BOSA- SECTOR GUALOCHE DE VER COMO EN LOS ULTIMOS MESES Y EN ESTE MOMENTO SE ESTAN LLEVANDO A CABO CONSTRUCCIONES ILEGALES DESTINADAS A LA RUMBA, SIN NINGUN CONTROL DE LA AUTORIDAD. LA ALCALDIA ES CONOCEDORA DEL HECHO Y NO HACE NADA . EN ESTE MOMENTO SE ESTA LLEVANDO A CABO UNA CONSTRUCCION DE MAS DE 300 METROS SIN NINGUNA SUPERVICION, LA CUAL SERA DESTINADA A LA RUMBA NOCTURNA, HACE UNOS POCOS MESES SE HIZO OTRA QUE PERTENECE ALOS MISMOS DUEÑOS LLAMADA EVENTOS CASA BLANCA, SE DENUNCIO PORQUE SE LEVANTO DE LA NOCHE A LA MAÑANA CRA 78 B # 63 SUR-15 BOSA, LA CUAL SE HIZO SIN LOS DEBIDOS PERMISOS, ES UN LUGAR DESTINADO A LA RUMBA, GENERA CONTAMINACION A GRAN ESCALA, PERTURBA EL BIENESTAR DE LOS NIÑOS Y ANCIANOS, ROMPE CON LOS DECIBELES ESTABLECIDOS, NADIE HACE CONTROL, NUNCA SE OBSERBO UNA VALLA, ESTA AUYENTANDO LITERALMENTE A LOS VECINOS, SE DENUNCIO A LA ALCALDIA Y NO HICIERON NADA. SE QUEMA POLVORA, NO HAY PROTECCION DE AISLAMIENTO Y EN ESTE MOMENTO A ESCASOS METROS Y LOS MISMOS DUEÑOS CONSTRUYEN OTRA INMENSA SUPERFICIE SIN NINGUN CONTROL, DESDE QUE LA INSPECTORA SE FUE NO PASA NADA. DIRECCION DE CONSTRUCCION EN ESTE MOMENTO; CRA 78B # 63-35 BOSA. ESTOS SEÑORES QUE SON LOS MISMOS DE CARROCERIAS APOLO YA HAN RECIBIDO VARIAS QUEJAS PERO NO PASA NADA. CONSTRUCCIONES ILEGALES, GRANDES SUPERFICIES DESTINADAS A LA RUMBA, SIN PERMISOS LEGALES, CONTAMINACION AUDITIVA DE GRAN IMPACTO, ZONA RESIDENCIAL</t>
  </si>
  <si>
    <t>denuncias@gmail.com</t>
  </si>
  <si>
    <t>SE HA RECIBIDO DENUNCIA ANONIMA, SOBRE NOMBRAMIENTOS SIN EL CUMPLIMIENTO DE LOS REQUISITOS DE LEY EN LA SUBRED NORTE. EN LA SCERTARIA HAY UNA PERSONA, QUE FUE ENVIADA POR EL SECRETARIO DE SALUD A UNO DE LOS HOSPITALES. LA PERSONA NO CUMPLE CON EL MANUAL DE FUNCIONES O ES QUE FUE NOMBRADA EN DOS CARGOS SIN LA AUTORISACIÒN DEL SECRETARIO. NOS HAN INFORMADO ES APELLIDO ANGELA PATRICIA LOPEZ, PERO COMO ES DE LA ROSCA DEL SECRE Y LA GERENTE NO PASA NADA. SOLICITAMOS SE INVESTIGUEN LOS NOMBRAMIENTOS HECHOS EN ESTAS OFICINA DE CALIDAD DE LA SURED NORTE, ES DECIR TODOS LOS REQUISITOS PORQUE COMO SON AMIGUIS DE LA SEÑORA VICTORIA, NO IMPORTA QUE NO CUENTEN CON LOS REQUISITOS DESDE LA SECRETARIA DE SALUD PARA SER CONTRATADOS COMO ASESORES, O SI SON DE PLANTA TODOS LOS REQUISITOS DE LEY PARA ELLO.</t>
  </si>
  <si>
    <t>SE TRASLADA POR NO SER DE COMPETENCIA DE LA OFICINA DE CONTROL DISCIPLINARIO INTERNO DE LA SECRETARIA DISTRITAL DE SALUD, PARA QUE SERVICIO A LA CIUDADANIA ASIGNE A QUIEN CORRESPONDA DE ACUERDO A SU COMPETENCIA SE SUGIERE ENVIAR A LA SUBRED DE SERVICIOS DE SALUD NORTE</t>
  </si>
  <si>
    <t>DONDE ESTA LA POLICIA NO SE LES VE EN OPERATIVOS. TODO SIGUE IGUAL COMO SI NADA DURAN AHORA HASTA 5 AM Y AHORA LA SRA QUE ATIENDE VIENE CON NIÑOS Y CON ELLOS ATIENDE VESTIDA CON ROPA SUPERAJUSTADA Y CON ABERTURAS PROFUNDAS (VENDIENDOSE) EL 29 DE JUNIO MANIPULAN POLVORA VOLADORES (PEOR ESTANDO BORRACHOS) EN AREA RESIDENCIAL PONIENDO EN RIESGO A LOS RESIDENTES. CUANDO SE VE ALGUN POLICIA POR LA CUADRA DEL ESTABLECIMIENTO (SUPER RARO) NUNCA ENTRAN A REVISAR NI LES LLAMAN LA ATENCION POR DESORDEN (SON COMPLICES, COMISIONAN, QUE PASA) Y DESDE 6 DE JUNIO 2025 NUEVA ADMINISTRACION (CARRO BLANCO PLACA HSM 958 Y CKZ 875 BLANCO QUE PARQUEAN TODO EL DIA AL FRENTE) ABREN AHORA 10 AM LOS SABADOS Y DOMINGOS HASTA 5 AM DEL DIA SIGUIENTE Y HASTA VENDEN ASADO (NO TIENEN PERMISO SANITARIO) Y ENTRE SEMANA DESDE 1 PM HASTA 4 AM ENTRAN INDIGENTES (EXPENDEN DROGA?) Y MUJERES EXHIBISIONITAS (BURDEL), TRAEN NIÑOS. LOS VECINOS DEL BARRIO BONANZA ESTAMOS INDIGNADOS, ABURRIDOS, ATERRADOS, CONMOCIONADOS, CANSADOS POR EL ATROPELLO, POR LA APATÌA Y ACOLITE DE LA POLICIA (LOS VECINOS LLAMAMOS A LA POLICIA PARA QUE PONGAN ORDEN Y NO VIENEN: SON COMPLICES, COMISIONAN O QUE PASA?)FRENTE A EL SINNÙMERO DE IRREGULARIDADES QUE PRESENTA ÈSTE NEGOCIO Y PORQUE SE PERDÌO LA TRANQUILIDAD DE LA ZONA EN BONANZA (ZONA RESIDENCIAL)EN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ES LEGAL). SEGÙN LA NORMA NO ESTA PERMITIDO EL CONSUMO DE BEBIDAS ALCOHOLICAS EN ESPACIO PUBLICO SIN EMBARGO SALEN A TOMAR A LA CALLE Y AL ANDEN A GRITAR, HACEN BULLICIO, CARCAJEAN, SE INSULTAN A GRITOS; UBICARON MATERAS DE PLANTAS ENCERRANDO EL FRENTE PARA PONER AHI MESAS SILLAS TOMAR Y FUMAR INVADIENDO EL ESPACIO PUBLICO .ADEMÀS PONEN MUSICA DURÌSIMO HASTA LA MADRUGADA (INVADEN CALLE Y ANDEN CON HASTA 10 CARROS EN LA VÌA MOTOS CICLAS POR HORAS A LADO Y LADO DE LA CARRETERA, TREPAN CARROS A JARDINES DAÑANDOLOS ) APERTURAN TODOS LOS DIAS AVECES NO ABREN LOS LUNES O CUANDO LES AVISAN DE OPERATIVOS (NO ABREN, ABREN MÀS TARDE, CIERRAN MÀS TEMPRANO) LA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Y DICEN QUE ABREN DE JUEVES A DOMINGO LO QUE NO ES REAL ABREN TODOS LOS DIAS (DONDE ESTA LA MITIGACION AMBIENTAL Y URBANISTICA, NO RESPETAN LOS RESIDENTES ) Y DICEN QUE NO AFECTAN A LOS ESTUDIANTES PUES FUNCIONAN EN HORARIO DIFERENTE, NO ES REAL ABREN DESDE LAS 1 PM EN ADELANTE . NO ENTENDEMOS POR Q NO HACEN OPERATIVOS TIPO 10 PM EN ADELANTE Y A LA MADRUGADA Y EN VARIOS DIAS SEGUIDOS (LAS HACEN ES 7 PM NO A ALTAS HORAS DE LA NOCHE Y A LA MADRUGADA PARA QUE CONSTATEN EL ATROPELLO CONTRA LA TRANQUILIDAD DE LOS RESIDENTES) CUANDO REVISAN LO HACEN 7 PM REPORTAN NORMALIDAD EL LIO ES QUE PERMANECEN HASTA LA MADRUGADA 5 AM</t>
  </si>
  <si>
    <t>LUIS VASQUEZ</t>
  </si>
  <si>
    <t>BOGOTA D.C., 25 JULIO 2025 + 20 DE JUNIO 2025 + 18 DE JUNIO + 26 DE MAYO DEL 2023 Y 25 DE NOVIEMBRE DEL 2024 7 DE ABRIL 2025 + 01 MAYO 2025 + 26 DE MAYO DEL 2023 SEÑORES SECRETARIA DEL MEDIO AMBIENTE Y ALCALDIA DE LOS MARTIRES CIUDAD ASUNTO: SOLICITUD DE SOLUCION Y VISITA PARA EMITIR EVALUACION DEL EXCESO DE RUIDO “MUSICA” Y DISPONER DE LAS RESPECTIVAS SANCIONES A INFRACTORES POR REGLAMENTACION DE LEY EN LA CALLE 6A # 18- ESTANZUELA DE LA LOCALIDAD DE LOS MARTIRES DE BOGOTA . SEÑORES SU COLABORACION SAN TAN GENTILES PARA : SEÑORES, 20 ESTABLECIMIENTOS “TALLARES DE MECANICA AUTOS MUSICA EN VIA PUBLICA” EN 3 AÑOS LOS BURLAN A USTEDES ALCALDIA, ½ AMBIENTE Y POLICIA EN CALLE 6 A # 18 ESTANZUELA MARTIRES “ALCOHOL + MENORES CONSUMIENDO + DROGA + DISPAROS ” + SABADO 26 DE JULIO + 24 DE JULIO + ANOCHE 22 DE JULIO 2025 MAS LLAMADAS AL 123. A LA FECHA DE HOY 28 DE JULIO 2025 SEGUIMOS LLAMANDO A POLICIA "ASI NOS VA A TENER 1.000 AÑOS MAS SEÑOR ALCALDE Y SECRETARIA MEDIO AMBIENTE EN LA CALLE &amp; A - 18 ESTANZUELA MARTIRES BOGOTA SOLUCION NO RESPUESTAS VENIMOS CON OPERATIVOS DESDE HACE TRES AÑOS (3) AÑOS QUE NO SIRVEN DE NADA Y ASI VAMOS A ESTAR 1.000 AÑOS MAS ”LLAMANDO A LA LINEA 123” MAS ESTUPIDECES, JUSTIFIQUE SU SUELDO SEÑOR ALCALDE JOHN JADER SUAREZ DELGADO, DE LA CARA “YO PERSONALMENTE HE INTENTADO HABLAR PERSONALMENTE Y NO ME PERMITEN INGRESAR A LA ALCALDIA DESDE EL AÑO 2023” PONGASE LOS PANTALONES COMO LIDER Y DEJE DE PELOTEAR SU LABOR. USTED ES EL QUE TIENE QUE RESPONDER POR QUE PARA ESO LO SENTARON EN LA ALCADIA, YA (3) TRES AÑOS Y SIGUE INFORMADO LAS MISMAS ESTUPIDECES QUE NO SIRVEN DE NADA - “COMPARENDOS POR FAVOR COMPARENDOS POR INFRINGIR LA LEY Y NI SE DIGA DEL ESPENDIO DE DROGAS QUE LA PROPIA ALCADIA SABE Y NO QUIEREN HACER NADA” 1. SOLICITAR VISITA DE SECRETARIA DE MEDIO AMBIENTE YA QUE DENTRO DEL RANGO DE FECHAS 25 DE OCTUBRE Y EL 20 DE NOVIEMBRE DE 2025, NO SE HA VISTO UNA SOLUCION EFECTIVA Y DEFINITIVA, CONTINUANDO EL RUIDO DE MUSICA ESCUCHA Y LEE BIN MUSICA POR: 1.1 ¿PORQUE MOTIVO ESTABLECIMIENTOS TALLERES DE MECANICA CON MUSICA EN LA VIA PUBLICA? ENTRE UNO DE ELLOS CON PARLANTES EN LA PUERTA HACIA LA CALLE QUE ES LA VIA PUBLICA “DONDE JUACHO” Y LAS FOTOS LOS MUESTRAN. 1.2 ¿PORQUE MOTIVO ESTABLECIMIENTOS QUE NO SON TABERNAS NI DISCOTECAS CON MUSICA EN LA VIA PUBLICA? 2 SOLICITAR AL CUADRANTE DEL LA ZONA DE LA CALLE 6 A # 18 DEL BARRIO LA ESTANZUELA LOCALIDAD DE LOS MARTIRES HACER PRESENCIA A LAS MULTIPLES LLAMADAS REALIADAS EN LA LINEA 123, POR QUE LA POLICIA ES DECIR EL CUADRANTE NO ACUDE, NO ASISTE, NO SE PRESENTA, ESTOS HACEN PRECENCIA YA DESPUES DE DOCE (12) HORAS DESPUES Y DE HABER GENERADO MILES DE LLAMDAS DE AUXILIO COLABORACION Y APOYO POR EL ITEM DEL NUMERAL 1.1 DE LA PARTE SUPERIOR 3 SOLICITAR A TODAS LA ENTIDADES DEJAR DE PELOTEAR EL PROBLEMA, LA POLICIA SIEMPRE LE PELOTEA A SECRETARIA DE MEDIO AMBIENTE Y MEDIO AMBIENTE A LA ALCALDIA, Y ALCALDIA A MEDIO AMBIENTE Y POLICIA, Y NO HAN HECHO NADA A LA REDONDA DE ESTA DIRECCION POR QUE NO ES SOLAMENTE LOS ESTABLECIMIENTOS MENCIONADOS SON TODA LA MANZANA DE NORTE A SUR Y DE ORIENTE A OCCIDENTE, ES DECIR, LA MUSICA LA EMITEN QUINCE (15) ESTABLECIMIENTOS A LA REDONDA POR EL PROBLEMA DEL NUMERAL 1.1 DE LA PARTE SUPERIOR CORDIALMENTE, LUIS MARIO VASQUEZ ARIAS CC # 79696132 DE BOGOTA</t>
  </si>
  <si>
    <t>OFICIO DE QUEJA DISCIPLINARIA - SECRETARIA DE SALUD DE BOGOTA. ASUNTO: DENUNCIA POR NEGLIGENCIA, TRATO CRUEL, OBSTRUCCION DE TRAMITE Y FALTA AL DEBER FUNCIONAL DE LA FUNCIONARIA ALEJANDRA PARDO FECHA DE LOS HECHOS: 10 DE JUNIO DE 2025</t>
  </si>
  <si>
    <t>2025-EE-64555</t>
  </si>
  <si>
    <t>JOSE LUIS CORREDOR</t>
  </si>
  <si>
    <t>APERTURA EXP 030-2025</t>
  </si>
  <si>
    <t>verlioas@gmail.com</t>
  </si>
  <si>
    <t>QUEJA POR RESPUESTA INSUFICIENTE A DERECHO DE PETICION RADICADO NO. 1717142025</t>
  </si>
  <si>
    <t>2025-EE-65076</t>
  </si>
  <si>
    <t>DAVID MORALES</t>
  </si>
  <si>
    <t>APERTURA EXP 031-2025</t>
  </si>
  <si>
    <t>g.franco.periodismo.digital@gmail.com</t>
  </si>
  <si>
    <t>GUILLERMO EDUARDO FRANCO MORALES</t>
  </si>
  <si>
    <t>VER PETICION COMPLETA ARCHIVO ADJUNTO BOGOTA, JULIO 3 DE 2025 SEÑORES OFICINA DE CONTROL INTERNO SECRETARIA DISTRITAL DE SALUD DE BOGOTA REF. SOLICITUD DE RECONSIDERAR DECISION DE DELEGAR INVESTIGACION SOBRE IRREGULARIDADES EN LA ACTUACION DE FUNCIONARIOS DE LA SECRETARIA DE SALUD DE BOGOTA A LA MISMA DEPENDENCIA A LA QUE PERTENECEN RESPETUOSAMENTE, SOLICITO RECONSIDERAR DECISION DE DELEGAR AL “GRUPO DE INVESTIGACIONES PRELIMINARES” LA REVISION DE LAS ACTUACIONES DE LOS FUNCIONARIOS QUE ORDENARON EL ARCHIVO DE LA INVESTIGACION POR PRESUNTA NEGLIGENCIA MEDICA CONTRA LA CLINICA LOS NOGALES Y (Y OTRO), SEGUN AUTO NO. 1002 DEL 09 DE ABRIL DE 2025, DADO QUE DICHOS FUNCIONARIOS PERTENECEN A LA MISMA DEPENDENCIA. TAL DECISION ESTA CONSIGNADA EN COMUNICACION NO. 2025-EE-63354 DIRIGIDA A MI, GUILLERMO FRANCO (TAL COMO APAREZCO IDENTIFICADO AL PIE DE MI FIRMA), FIRMADA POR LA DOCTORA MARIANA BARROS CADENA, SUBDIRECTORA DE INSPECCION, VIGILANCIA Y CONTROL DE LOS SERVICIOS DE SALUD, SECRETARIA DISTRITAL DE SALUD DE BOGOTA, Y QUE ADJUNTO PARA CONOCIMIENTO DE LOS OTROS DESTINATARIOS COPIADOS EN ESTA SOLICITUD (ANEXO 1). EN DICHA COMUNICACION DICE LA DOCTORA BARROS CADENA (Y TRANSCRIBO LITERALMENTE): “SOBRE EL PARTICULAR, ES PRECISO MENCIONARLE QUE, SU SOLICITUD SE EN MARCA (SIC) DENTRO DE LA ACTUACION ADMINISTRATIVA PRELIMINAR NO. 2024ER8682, MOTIVO POR EL QUE SE TRASLADO LA MISMA AL GRUPO DE INVESTIGACIONES PRELIMINARES PARA QUE REALICEN EL ANALISIS RESPECTIVO DE LA ACTUACION SURTIDA Y SE PRONUNCIEN SEGUN CORRESPONDA, SIN QUE SE VEAN INVOLUCRADOS LOS PROFESIONALES TACHADOS POR USTED (NEGRILLA FUERA DE TEXTO)”. HABIAMOS ACUDIDO A LA OFICINA DE CONTROL INTERNO DE LA SECRETARIA DISTRITAL DE SALUD DE BOGOTA, ENTRE OTROS, CON LA EXPECTATIVA DE QUE UNA INSTANCIA, DEPENDENCIA, DIFERENTE A LA QUE PERTENECEN LOS FUNCIONARIOS RONALD ALEXANDER TOVAR SIERRA, SUBDIRECTOR INSPECCION, VIGILANCIA Y CONTROL DE SERVICIOS DE SALUD (E), FIRMANTE; EDWIN UREÑA, QUIEN ELABORO; Y JAVIER ÑUSTES, QUIEN REVISO, EVALUARA SUS ACTUACIONES PLASMADAS EN EL AUTO NO. 1002 DEL 09 DE ABRIL DE 2025. DECIR SIMPLEMENTE QUE LOS FUNCIONARIOS TACHADOS NO VAN A ESTAR INVOLUCRADOS NO GARANTIZA LA IMPARCIALIDAD DE LA REVISION DE LAS ACTUACIONES POR PARTE DEL “GRUPO DE INVESTIGACIONES PRELIMINARES” Y VIOLA PRINCIPIOS ELEMENTALES DE CONTROL INTERNO Y EL DEBIDO PROCESO. LA OFICINA DE CONTROL INTERNO DEBE ASEGURAR LA OBJETIVIDAD DE LA INVESTIGACION Y BUSCAR INSTANCIAS IMPARCIALES PARA SU REALIZACION. LA IMPARCIALIDAD EN UN PROCESO, ESPECIALMENTE CUANDO INVOLUCRA EL CONTROL INTERNO, ES CRUCIAL Y ESTA ESTRECHAMENTE LIGADA A LOS PRINCIPIOS DEL DEBIDO PROCESO Y A LAS DECISIONES DE LA CORTE CONSTITUCIONAL. UN PROCESO IMPARCIAL SIGNIFICA QUE TODAS LAS PARTES DEBEN SER TRATADAS EQUITATIVAMENTE Y SIN SESGOS, LO CUAL ES FUNDAMENTAL PARA LA LEGITIMIDAD DE CUALQUIER PROCEDIMIENTO ADMINISTRATIVO O JUDICIAL. LA OFICINA DE CONTROL INTERNO, POR SU NATURALEZA, DEBE GARANTIZAR ESTA IMPARCIALIDAD EN SUS ACTUACIONES. LA CORTE CONSTITUCIONAL HA REITERADO EN VARIAS SENTENCIAS LA IMPORTANCIA DEL PRINCIPIO DE IMPARCIALIDAD, ESPECIALMENTE EN EL AMBITO DISCIPLINARIO, DONDE SE BUSCA EVITAR QUE QUIEN INVESTIGA O JUZGA SEA JUEZ Y PARTE. ESTO IMPLICA QUE LAS DECISIONES DEBEN BASARSE EN PRUEBAS Y ARGUMENTOS OBJETIVOS, SIN INFLUENCIAS EXTERNAS O PREJUICIOS. EL CONSEJO DE ESTADO, DE OTRA PARTE, HA SIDO ENFATICO EN QUE PARA GARANTIZAR LA IMPARCIALIDAD Y OBJETIVIDAD DE LA INVESTIGACION, LA DELEGACION NO PUEDE RECAER EN LA MISMA AREA DONDE SE DESEMPEÑAN LOS INVESTIGADOS EN RESUMEN, LA SECRETARIA DE SALUD NO PUEDE DELEGAR LA SOLICITUD DE INVESTIGACION A LA DEPENDENCIA SEÑALADA COMO PRESUNTA RESPONSABLE DE LA IRREGULARIDAD. LA INVESTIGACION DEBE SER REALIZADA POR LA OFICINA DE CONTROL INTERNO, POR UNA INSTANCIA SUPERIOR, UNA ENTIDAD O PROFESIONAL EXTERNO QUE TENGA LA COMPETENCIA Y LA CAPACIDAD PARA LLEVARLA A CABO DE FORMA IMPARCIAL. ESTO ASEGURA LA TRANSPARENCIA Y LA CREDIBILIDAD DEL PROCESO INVESTIGATIVO.</t>
  </si>
  <si>
    <t>2025-EE-70549</t>
  </si>
  <si>
    <t xml:space="preserve">CARLOS PARRA </t>
  </si>
  <si>
    <t xml:space="preserve">TRASLADO </t>
  </si>
  <si>
    <t xml:space="preserve">MISMA RESPUESTA </t>
  </si>
  <si>
    <t>VER ARCHIVO COMPLETO ANEXO CON LA PETICION BOGOTA, 3 DE JULIO DE 2025 DOCTOR GERSON ORLANDO BERMONT SECRETARIO DE SALUD DE BOGOTA COPIO SOLICITUD DIRIGIDA ORIGINALMENTE (CON CAMBIO MENOR DE REDACCION) A LA OFICINA DE CONTROL INTERNO SECRETARIA DISTRITAL DE SALUD DE BOGOTA BOGOTA, JULIO 3 DE 2025 SEÑORES OFICINA DE CONTROL INTERNO SECRETARIA DISTRITAL DE SALUD DE BOGOTA REF. SOLICITUD DE RECONSIDERAR DECISION DE DELEGAR INVESTIGACION SOBRE IRREGULARIDADES EN LA ACTUACION DE FUNCIONARIOS DE LA SECRETARIA DE SALUD DE BOGOTA A LA MISMA DEPENDENCIA A LA QUE PERTENECEN RESPETUOSAMENTE, SOLICITO RECONSIDERAR DECISION DE DELEGAR AL “GRUPO DE INVESTIGACIONES PRELIMINARES” LA REVISION DE LAS ACTUACIONES DE LOS FUNCIONARIOS QUE ORDENARON EL ARCHIVO DE LA INVESTIGACION POR PRESUNTA NEGLIGENCIA MEDICA CONTRA LA CLINICA LOS NOGALES Y (Y OTRO), SEGUN AUTO NO. 1002 DEL 09 DE ABRIL DE 2025, DADO QUE DICHOS FUNCIONARIOS PERTENECEN A LA MISMA DEPENDENCIA, LO QUE NO GARANTIZA LA IMPARCIALIDAD Y VIOLA PRINCIPIOS ELEMENTALES DE CONTROL INTERNO Y EL DEBIDO PROCESO. TAL DECISION ESTA CONSIGNADA EN COMUNICACION NO. 2025-EE-63354 DIRIGIDA A MI, GUILLERMO FRANCO (TAL COMO APAREZCO IDENTIFICADO AL PIE DE MI FIRMA), FIRMADA POR LA DOCTORA MARIANA BARROS CADENA, SUBDIRECTORA DE INSPECCION, VIGILANCIA Y CONTROL DE LOS SERVICIOS DE SALUD, SECRETARIA DISTRITAL DE SALUD DE BOGOTA, Y QUE ADJUNTO PARA CONOCIMIENTO DE LOS OTROS DESTINATARIOS COPIADOS EN ESTA SOLICITUD (ANEXO 1). EN DICHA COMUNICACION DICE LA DOCTORA BARROS CADENA (Y TRANSCRIBO LITERALMENTE): “SOBRE EL PARTICULAR, ES PRECISO MENCIONARLE QUE, SU SOLICITUD SE EN MARCA (SIC) DENTRO DE LA ACTUACION ADMINISTRATIVA PRELIMINAR NO. 2024ER8682, MOTIVO POR EL QUE SE TRASLADO LA MISMA AL GRUPO DE INVESTIGACIONES PRELIMINARES PARA QUE REALICEN EL ANALISIS RESPECTIVO DE LA ACTUACION SURTIDA Y SE PRONUNCIEN SEGUN CORRESPONDA, SIN QUE SE VEAN INVOLUCRADOS LOS PROFESIONALES TACHADOS POR USTED (NEGRILLA FUERA DE TEXTO)”. HABIAMOS ACUDIDO A LA OFICINA DE CONTROL INTERNO DE LA SECRETARIA DISTRITAL DE SALUD DE BOGOTA, ENTRE OTROS, CON LA EXPECTATIVA DE QUE UNA INSTANCIA, DEPENDENCIA, DIFERENTE A LA QUE PERTENECEN LOS FUNCIONARIOS RONALD ALEXANDER TOVAR SIERRA, SUBDIRECTOR INSPECCION, VIGILANCIA Y CONTROL DE SERVICIOS DE SALUD (E), FIRMANTE; EDWIN UREÑA, QUIEN ELABORO; Y JAVIER ÑUSTES, QUIEN REVISO, EVALUARA SUS ACTUACIONES PLASMADAS EN EL AUTO NO. 1002 DEL 09 DE ABRIL DE 2025. DECIR SIMPLEMENTE QUE LOS FUNCIONARIOS TACHADOS NO VAN A ESTAR INVOLUCRADOS NO GARANTIZA LA IMPARCIALIDAD DE LA REVISION DE LAS ACTUACIONES POR PARTE DEL “GRUPO DE INVESTIGACIONES PRELIMINARES” Y, COMO SE DIJO PREVIAMENTE, VIOLA PRINCIPIOS ELEMENTALES DE CONTROL INTERNO Y EL DEBIDO PROCESO. LA OFICINA DE CONTROL INTERNO DEBE ASEGURAR LA OBJETIVIDAD DE LA INVESTIGACION Y BUSCAR INSTANCIAS IMPARCIALES PARA SU REALIZACION. LA IMPARCIALIDAD EN UN PROCESO, ESPECIALMENTE CUANDO INVOLUCRA EL CONTROL INTERNO, ES CRUCIAL Y ESTA ESTRECHAMENTE LIGADA A LOS PRINCIPIOS DEL DEBIDO PROCESO Y A LAS DECISIONES DE LA CORTE CONSTITUCIONAL. UN PROCESO IMPARCIAL SIGNIFICA QUE TODAS LAS PARTES DEBEN SER TRATADAS EQUITATIVAMENTE Y SIN SESGOS, LO CUAL ES FUNDAMENTAL PARA LA LEGITIMIDAD DE CUALQUIER PROCEDIMIENTO ADMINISTRATIVO O JUDICIAL. LA OFICINA DE CONTROL INTERNO, POR SU NATURALEZA, DEBE GARANTIZAR ESTA IMPARCIALIDAD EN SUS ACTUACIONES. LA CORTE CONSTITUCIONAL HA REITERADO EN VARIAS SENTENCIAS LA IMPORTANCIA DEL PRINCIPIO DE IMPARCIALIDAD, ESPECIALMENTE EN EL AMBITO DISCIPLINARIO, DONDE SE BUSCA EVITAR QUE QUIEN INVESTIGA O JUZGA SEA JUEZ Y PARTE. ESTO IMPLICA QUE LAS DECISIONES DEBEN BASARSE EN PRUEBAS Y ARGUMENTOS OBJETIVOS, SIN INFLUENCIAS EXTERNAS O PREJUICIOS. EL CONSEJO DE ESTADO, DE OTRA PARTE, HA SIDO ENFATICO EN QUE PARA GARANTIZAR LA IMPARCIALIDAD Y OBJETIVIDAD DE LA INVESTIGACION, LA DELEGACION NO PUEDE RECAER EN LA MISMA AREA DONDE SE DESEMPEÑAN LOS INVESTIGADOS.</t>
  </si>
  <si>
    <t>SEÑOR ALCALDE, CUANDO USTED LLEGO A LA ADMINISTRACION DE BOGOTA NOS DIO ESPERANZA QUE ESTA CIUDAD ESTARIA LIDERADA POR LOS MEJORES PROFESIONALES SIN EMBARGO, EN SU EQUIPO DE TRABAJO HAY PERSONAS NO TAN HUMANAS Y EMPATICAS, UNO DE ELLOS ES EL ACTUAL SUBSECRETARIO DE SALUD: LUIS ALEXANDER MOSCOSO, SUS ACCIONES DISTAN DE ESTAR EN LA LINEA DE BOGOTA CAMINA SEGURA, NO SOLO NADA LE SIRVE DE LO QUE HACEN SUS COLABORADORES SINO QUE ADEMAS CAMBIA DE PARECER CADA DIA, EL MALTRATO, LAS AGRESIONES Y LA FALTA DE EMPATIA HACIA QUIENES HACEN PARTE DE LA SUBSECRETARIA IMPACTA EN LA LABOR DIARIA. REINA EL MIEDO Y EL DESCONCIERTO, AUNQUE NO SOY PARTE DE ESTE EQUIPO, ESCUCHO A QUIENES HOY VIVEN ESTA SITUACION LABORAL CRITICA QUE AFECTA DE MANERA DIRECTA A LA SALUD MENTAL, ESTA NO ES LA CIUDAD QUE SOÑAMOS TENER CON USTED. NO OLVIDE A ESTOS COLABORADORES SEÑOR ALCALDE, MUCHOS DE ELLOS CREEN EN USTED COMO UN GRAN LIDER.</t>
  </si>
  <si>
    <t>2025-EE-74023</t>
  </si>
  <si>
    <t>AUTO INHIBITORIO</t>
  </si>
  <si>
    <t>FECHA RADICADO</t>
  </si>
  <si>
    <t>INGRESO PLATAFORMA SIIAS - SECRETARIA DISTRITAL DE SALUD</t>
  </si>
  <si>
    <t>INGRESO PLATAFORMA OCDI - PERSONERIA BOGOTA</t>
  </si>
  <si>
    <t>INGRESO PLATAFORMA SID - SISTEMA INFORMACION DISCIPLINARIA DEL DISTRITO CAPITAL</t>
  </si>
  <si>
    <t>IMPEDIMENTO</t>
  </si>
  <si>
    <t>INDAGADO O INVESTIGADO</t>
  </si>
  <si>
    <t>FECHA APERTURA INVESTIGACION</t>
  </si>
  <si>
    <t>ETAPA</t>
  </si>
  <si>
    <t>PERFIL DEL INDAGADO/INVESTIGADO</t>
  </si>
  <si>
    <t>ENTIDAD ORIGEN DEL PROCESO</t>
  </si>
  <si>
    <t>QUEJOSO Y /O INFORMANTE</t>
  </si>
  <si>
    <t>ASUNTO</t>
  </si>
  <si>
    <t>TIPOLOGIA</t>
  </si>
  <si>
    <t>ROMA DESCRIPCION TIPOLOGIAS ESPECIFICAS</t>
  </si>
  <si>
    <t>RELACIONADO SINIESTRO O PERDIDA</t>
  </si>
  <si>
    <t>RESPONSABLE DEL BIEN SINIESTRO</t>
  </si>
  <si>
    <t>RELACIONADO  MALTRATO O ACOSO LABORAL</t>
  </si>
  <si>
    <t>RESPONSABLE DEL ACOSO</t>
  </si>
  <si>
    <t>RELACIONADO  HECHO DE CORRUPCION</t>
  </si>
  <si>
    <t xml:space="preserve">VALORES INSTITUCIONALES COMPROMETIDOS </t>
  </si>
  <si>
    <t xml:space="preserve">FECHA DE LOS HECHOS </t>
  </si>
  <si>
    <t>FECHA DE APERTURA INDAGACION</t>
  </si>
  <si>
    <t>NUMERO DE  AUTO DE APERTURA</t>
  </si>
  <si>
    <t xml:space="preserve">FECHA APERTURA DE AUTO </t>
  </si>
  <si>
    <t>PLAZO</t>
  </si>
  <si>
    <t>FECHA VENCIMIENTO</t>
  </si>
  <si>
    <t xml:space="preserve">ALERTAS VENCIMIENTO EXPEDIENTE </t>
  </si>
  <si>
    <t>NUMERO AUTO DE TRASLADO</t>
  </si>
  <si>
    <t>FECHA AUTO TRASLADO</t>
  </si>
  <si>
    <t>NUMERO AUTO DE ARCHIVO</t>
  </si>
  <si>
    <t>FECHA AUTO DE ARCHIVO</t>
  </si>
  <si>
    <t>FECHA AUTO ARCHIVO</t>
  </si>
  <si>
    <t>ESTADO DEL PROCESO</t>
  </si>
  <si>
    <t>OBSERVACIONES FINALES</t>
  </si>
  <si>
    <t xml:space="preserve">FECHA ESCANER  </t>
  </si>
  <si>
    <t>FOLIO</t>
  </si>
  <si>
    <t>NO</t>
  </si>
  <si>
    <t>EN AVERIGUACION DE RESPONSABLES</t>
  </si>
  <si>
    <t>INDAGACIÓN PREVIA.</t>
  </si>
  <si>
    <t xml:space="preserve">PERSONA PARTICULAR </t>
  </si>
  <si>
    <t>JESUS ALBERTO SALTAREN FONSECA</t>
  </si>
  <si>
    <t xml:space="preserve">PRESUNTA EXTRALIMITACION DE FUNCIONES DE QUIEN ASEGURA ES FUNCIONARIA DE SDS Y DE QUIEN AFIRMA ARBITRARIAMENTE LE IMPIDIO O SE NEGO A RADICAR UNA SOLICITUD DE CERTIFICACIION DE DISCAPACIDAD Y REGISTRO </t>
  </si>
  <si>
    <t>EXTRALIMITACIONES EN EL EJERCICIO DE DERECHOS Y FUNCIONES</t>
  </si>
  <si>
    <t>RESPETO</t>
  </si>
  <si>
    <t>152-2025</t>
  </si>
  <si>
    <t>ABIERTO</t>
  </si>
  <si>
    <t>MEMORADO 2025-IE-23541 CONTRATACION- TALENTO HUMANO 2025-IE-23535 QUEJOSO 2025-EE-64555 04-07-2025</t>
  </si>
  <si>
    <t>1 AL 42</t>
  </si>
  <si>
    <t>MAGDA PAREDES</t>
  </si>
  <si>
    <t>PERSONERIA DE BOGOTA</t>
  </si>
  <si>
    <t>MARVIN MEJIA MAYORGA</t>
  </si>
  <si>
    <t>SINPROC 4239084 VULNERACION PRESUNTA AL DERECHO DE PETICION DE UN CIUDADANO DE CARACTER ANONIMO</t>
  </si>
  <si>
    <t>VIOLACIÓN AL DERECHO DE PETICIÓN</t>
  </si>
  <si>
    <t>DILIGENCIA</t>
  </si>
  <si>
    <t>153-2025</t>
  </si>
  <si>
    <t>MEMORANDO CENTRO REGULADOR URGENCIAS 2025-IE-24169-BIENES Y SERVICIOS 2025-IE-24161 PERSONERIA 2025-EE-66958 10-07-2025</t>
  </si>
  <si>
    <t>1 AL 23</t>
  </si>
  <si>
    <t>GIOVANNI SANCHEZ</t>
  </si>
  <si>
    <t>ANONIMO</t>
  </si>
  <si>
    <t>RESPUESTA INCOMPLETA A  DERECHO DE PETICION</t>
  </si>
  <si>
    <t>ABRIL DE 2025</t>
  </si>
  <si>
    <t>156-2025</t>
  </si>
  <si>
    <t xml:space="preserve">OFICIO VERONICA OSPINA 2025-EE-65076  07-07-2025 MEMORANDO PARTICIPACION SOCIAL 2025-IE-23705 07-07-2025-PARICIPACION SOCIAL 2025-EE-223702 </t>
  </si>
  <si>
    <t>1 AL 18</t>
  </si>
  <si>
    <t>30-05-2025 10-04-2025</t>
  </si>
  <si>
    <t>SANTIAGO MONTES CORREAL</t>
  </si>
  <si>
    <t xml:space="preserve">PRESUNTA VULNERACION A RESPUESTA OPORTUNA AL DERECHO DE PETICION DEL DIA 10 DE ABRIL 2025 IDENTIFICACION DE PACIENTE CLINICA OCCIDENTE </t>
  </si>
  <si>
    <t>NO SUMINISTRAR DEBIDA Y OPORTUNA RESPUESTA AL DERECHO DE PETICIÓN</t>
  </si>
  <si>
    <t>157-2025</t>
  </si>
  <si>
    <t>MEMORANDO GARANTIA DE ASEGURAMIENTO  2025-IE-24486 TALENTO HUMANO 2025-IE-24487 OFICIO PERSONERIA 225-EE-67577 CLINICA OCCIDENTE 2025-EE-67574</t>
  </si>
  <si>
    <t>1 AL 33</t>
  </si>
  <si>
    <t>HERNANDO JOSE LOPEZ MACEA</t>
  </si>
  <si>
    <t>QUEJA PRESUNTA IRREGULARIDADES EN LA EJECUCION DE DOS CONTRATOS DE VIGILANCIA CON LA SDS SUSCRITOS CON LAS FIMAS MEGASEGURIDAD Y RONDACOL</t>
  </si>
  <si>
    <t>IRREGULARIDADES EN CONTRATACIÓN ADMINISTRATIVA</t>
  </si>
  <si>
    <t>HONESTIDAD</t>
  </si>
  <si>
    <t>AÑO 2023</t>
  </si>
  <si>
    <t>158-2025</t>
  </si>
  <si>
    <t>MEMORANDO SERVICO A LA CIUDADANIA 2025-IE-25514 18-07-2025 TALENTO HUMANO 2025-IE-25520 18-07-2025 2025-EE-70986 18-07-2025</t>
  </si>
  <si>
    <t>1 AL 36</t>
  </si>
  <si>
    <t>PERSONA PARTICULAR</t>
  </si>
  <si>
    <t>JULIANA CORTES GUERRA</t>
  </si>
  <si>
    <t>PRESUNTAS AMENAZAS DE MUERTE Y AGRECION PÓR PARTE DE PRESUNTOS FUNCIONARIOS DE LAS SUBRED INTEGRASA DE SALUD ESE</t>
  </si>
  <si>
    <t>INCURRIR EN CONDUCTA QUE EN LA CONSTITUCIÓN ESTÁ PREVISTA COMO CAUSAL DE MALA CONDUCTA</t>
  </si>
  <si>
    <t>AMENAZAR A LA AUTORIDAD LEGÍTIMAMENTE CONSTITUIDA CON RELACIÓN A LAS FUNCIONES</t>
  </si>
  <si>
    <t>159-2025</t>
  </si>
  <si>
    <t>MEMORANDO TALENTO HUMANO 2025-IE-24993 15/07/2025 MEMORANDO CONTRATACION 2025-IE-24944 15/07/2025 OFICIO SUBRED SUR 2025-EE-68946 OFICO SUBRED SUR OCCIDENTE 2025-EE-68847 OFICIO SUBRED CENTRO ORIENTE 2025-EE-68947 OFICIO SUBRED NORTE 2025-EE-68837 OFICIO AURA LEON 2025-EE-68645 15/07/2025 OFICIO AURA LEON 2025-EE-68643-2025 15/07/2025</t>
  </si>
  <si>
    <t>1 AL 27</t>
  </si>
  <si>
    <t>QUEJA PRESUNTA IRREGULARIDADES FRENTE A LA INSPECCION VIGILANCIA Y CONTROL DE SERVICIOS DE SALUD PARA CON EL ESTABLECIMIENTO MADRE MARCELINDA</t>
  </si>
  <si>
    <t>IRREGULARIDADES ADMINISTRATIVAS</t>
  </si>
  <si>
    <t>IRREGULARIDADES EN VISITA DE FUNCIONARIO DEL HOSPITAL A ESTABLECIMIENTOS QUE CONSERVAN ALIMENTOS</t>
  </si>
  <si>
    <t>01/12/2023 HASTA 18/04/2024</t>
  </si>
  <si>
    <t>162-2025</t>
  </si>
  <si>
    <t>OFICIOS FRANK PABA 2025-EE-70603 18-07-2025 PERSONERIA BOGOTA 2025-EE-70693 18-07-2025</t>
  </si>
  <si>
    <t>1 AL 28</t>
  </si>
  <si>
    <t>HERNANDO JOSE LOPEZ</t>
  </si>
  <si>
    <t>HALLAZGO 3241 DEFICIENTE SUPERVISION EN LA SUPERVISION EN LA VERIFICACION DE LOS PAGOS DE APORTE DE SEGURIDAD SOCIAL</t>
  </si>
  <si>
    <t>OMITIR CUMPLIR CON DILIGENCIA EL SERVICIO QUE LE SEA ENCOMENDADO.</t>
  </si>
  <si>
    <t>NO EXIGIR, EL SUPERVISOR EL PAGO DE LOS APORTES A SALUD, PENSIÓN Y ARP A LOS ONTRATISTAS.</t>
  </si>
  <si>
    <t>AÑO 2024</t>
  </si>
  <si>
    <t>163-2025</t>
  </si>
  <si>
    <t>OFICIO 2025-EE-72870 23-07-2025 MEMROANDO 2025-IE-26054 23-07-2025</t>
  </si>
  <si>
    <t>INFORME SERVIDOR PUBLICO</t>
  </si>
  <si>
    <t>ALEJANDRA TABORDA RESTREPO</t>
  </si>
  <si>
    <t>PRESUNTO INCUMPLIMIENTO POR PARTE DE LA FUNCIONARIA QUE EJECIO LA SUPERVISION DEL CONTRATO N 5665250-2023</t>
  </si>
  <si>
    <t>INCUMPLIMIENTO DEL MANUAL DE FUNCIONES Y DE LOS PROCEDIMIENTOS.</t>
  </si>
  <si>
    <t>AÑO 2023-2024</t>
  </si>
  <si>
    <t>165-2025</t>
  </si>
  <si>
    <t>MEMORANDO MARIA CHAPARRO 2025-IE-26052-TALENTO HUMANO 2025-IE-26482-FINANCIERA 2025-IE-26675 GESTION TERRITORIAL 2025-IE-26676 - CONTRATACION 2025-IE-26677</t>
  </si>
  <si>
    <t>JESSICA LOMBANA ORDOÑEZ</t>
  </si>
  <si>
    <t>PRESUNTA VULNERACION A DERECHOS COMO SERVIDOR PUBLICO</t>
  </si>
  <si>
    <t>170-2025</t>
  </si>
  <si>
    <t>VULNERACION AL DERECHO DE PETICION SINPROC 4293625-2025</t>
  </si>
  <si>
    <t>OMITIR SUMINISTRAR DEBIDA Y OPORTUNA RESPUESTA AL DERECHO DE PETICIÓN.</t>
  </si>
  <si>
    <t>174-2025</t>
  </si>
  <si>
    <t>MEMORNADO VIGILANCIA EN SALUD PUBLICA 2025-IE-27174 -BIENES Y SERVICIOS 2025-IE-27177-SERVICIOS CIUDADANIA 2025-IE-27179ANONIMO 2025-EE-75961 PERSONERIA 2025-EE-75966 30-07-2025</t>
  </si>
  <si>
    <t>1 AL 31</t>
  </si>
  <si>
    <t xml:space="preserve">MES </t>
  </si>
  <si>
    <t>FECHA</t>
  </si>
  <si>
    <t>N. RADICADOS</t>
  </si>
  <si>
    <t>ORIGEN AGILSALUD</t>
  </si>
  <si>
    <t>ASUNTO AGILSALUD</t>
  </si>
  <si>
    <t>TIPO DE DOCUMENTO</t>
  </si>
  <si>
    <t xml:space="preserve">FECHA DE ASIGNACION </t>
  </si>
  <si>
    <t>TRAMITE DE SALIDA</t>
  </si>
  <si>
    <t>N RADICADO SALIDA</t>
  </si>
  <si>
    <t>FECHA RADICACION DOCUMENTO</t>
  </si>
  <si>
    <t>TIPO DE RESPUESTA</t>
  </si>
  <si>
    <t>2025-ER-30282</t>
  </si>
  <si>
    <t>PERSONERIA BOGOTA</t>
  </si>
  <si>
    <t>RGR/// RADICACION PERSONERIA DE BOGOTA 4338567-2025</t>
  </si>
  <si>
    <t>RADICADO</t>
  </si>
  <si>
    <t>CESAR RODRIGUEZ</t>
  </si>
  <si>
    <t>2025-EE-72473-2025-EE-72474</t>
  </si>
  <si>
    <t>TRASLADO CLINICA PALERMO</t>
  </si>
  <si>
    <t>TRASLADO</t>
  </si>
  <si>
    <t>2025-ER-31123</t>
  </si>
  <si>
    <t>RE: ControlDoc - Correspondencia: Se le ha asignado un nuevo documento: 30049 (E-2025-0048102)</t>
  </si>
  <si>
    <t>2025-IE-27298</t>
  </si>
  <si>
    <t>TRASLADO Subdirectora de Inspección, Vigilancia y Control de Servicios de Salud</t>
  </si>
  <si>
    <t>JUNIO</t>
  </si>
  <si>
    <t>2025-ER-27321</t>
  </si>
  <si>
    <t>AMRB// RADICACION PERSONERIA No 1-2025-17238/4313403-2025</t>
  </si>
  <si>
    <t>2025-EE-66650</t>
  </si>
  <si>
    <t xml:space="preserve">RESPUESTA PERSONERIA </t>
  </si>
  <si>
    <t>RESPUESTA</t>
  </si>
  <si>
    <t>2025-ER-27655</t>
  </si>
  <si>
    <t>OSWALDO  RAMOS ARNEDO</t>
  </si>
  <si>
    <t>2025-016605-1 - 13 junio 2025 QUEJA FELIPE OVALLE</t>
  </si>
  <si>
    <t>2025-EE-67534</t>
  </si>
  <si>
    <t>RESPUESTA SUBRED NORTE</t>
  </si>
  <si>
    <t>2025-ER-29333</t>
  </si>
  <si>
    <t>Radicado SINPROC 4301900 de 2025</t>
  </si>
  <si>
    <t xml:space="preserve">DAVID MORALES </t>
  </si>
  <si>
    <t>2025-EE-67585</t>
  </si>
  <si>
    <t>2025-ER-29413</t>
  </si>
  <si>
    <t>CGZ// Radicación 4309319 de 2025 Auto 198 del 19/06/2025 Auto Indagación Previa</t>
  </si>
  <si>
    <t xml:space="preserve">MAGDA PAREDES </t>
  </si>
  <si>
    <t xml:space="preserve"> 2025-EE-66090</t>
  </si>
  <si>
    <t>2025-ER-29990</t>
  </si>
  <si>
    <t>RGR// RADICACION PERSONERIA NUM 1-2025-24260 / 4328404-2025</t>
  </si>
  <si>
    <t>CARLOS PARRA</t>
  </si>
  <si>
    <t>2025-EE-71321-2025-EE-71317-2025-IE-25599</t>
  </si>
  <si>
    <t>AUTO INHIBITORIO 163-2025</t>
  </si>
  <si>
    <t xml:space="preserve">CONTROL INTERNO </t>
  </si>
  <si>
    <t xml:space="preserve">EVALUACION DE INDEPENDIENTE </t>
  </si>
  <si>
    <t>RODOLFO CARRILLO</t>
  </si>
  <si>
    <t xml:space="preserve">SE CARGA INFORMACION EN PLATAFORMA ELDIA 10/07/2025 </t>
  </si>
  <si>
    <t>2025-ER-30711</t>
  </si>
  <si>
    <t>RV: Radicado 1-2025-14564 SINPROC 4304062 de 2025</t>
  </si>
  <si>
    <t>2025-EE-73922</t>
  </si>
  <si>
    <t>RESPUESTA PERSONERIA</t>
  </si>
  <si>
    <t>2025-IE-23588</t>
  </si>
  <si>
    <t>000300-OFICINA CONTROL INTERNO</t>
  </si>
  <si>
    <t>Informe semestral atención al ciudadano (quejas, sugerencias y reclamosformulados por los ciudadanos), en cumplimiento de la ley 1474 de 2011</t>
  </si>
  <si>
    <t>MARISELA ALDANA</t>
  </si>
  <si>
    <t>2025-IE-24710</t>
  </si>
  <si>
    <t>RESPUESTA CONTROL INTERNO</t>
  </si>
  <si>
    <t>2025-ER-31075</t>
  </si>
  <si>
    <t>EMMA ESPERANZA REY DE WARNER</t>
  </si>
  <si>
    <t>PODER ESPECIAL EXP 043-2024</t>
  </si>
  <si>
    <t>2025-EE-75272- 2025-IE-26964</t>
  </si>
  <si>
    <t>RESPUESTA PODER ESPECIAL</t>
  </si>
  <si>
    <t>2025-ER-31136</t>
  </si>
  <si>
    <t>RE: ControlDoc - Correspondencia: Se le ha asignado un nuevo documento: 27468 (E-2025-0047214)</t>
  </si>
  <si>
    <t>MARTHA AÑEZ</t>
  </si>
  <si>
    <t xml:space="preserve">2025-EE74910  2025-EE-74906 </t>
  </si>
  <si>
    <t>RESPUESTA PERSONERIA Y QUEJOSO AUTO INHIBITORIO 171 2025</t>
  </si>
  <si>
    <t>2025-ER-31135</t>
  </si>
  <si>
    <t>RE: ControlDoc - Correspondencia: Se le ha asignado un nuevo documento: 27466 (E-2025-0047212)</t>
  </si>
  <si>
    <t>2025-EE-74598</t>
  </si>
  <si>
    <t>RESPUESTA PERSONERIA PARCIAL</t>
  </si>
  <si>
    <t>2025-ER-31125</t>
  </si>
  <si>
    <t>RE: ControlDoc - Correspondencia: Se le ha asignado un nuevo documento: 30049 (E-2025-0048104)</t>
  </si>
  <si>
    <t>2025-EE-76468</t>
  </si>
  <si>
    <t>RESÚESTA PERSONERIA</t>
  </si>
  <si>
    <t>2025-ER-31122</t>
  </si>
  <si>
    <t>RE: ControlDoc - Correspondencia: Se le ha asignado un nuevo documento: 30779 (E-2025-0048504)</t>
  </si>
  <si>
    <t>2025-EE-74422</t>
  </si>
  <si>
    <t>2025-ER-31121</t>
  </si>
  <si>
    <t>RE: ControlDoc - Correspondencia: Se le ha asignado un nuevo documento: 30782 (E-2025-0048505)</t>
  </si>
  <si>
    <t>LUZ ALBA FARFAN</t>
  </si>
  <si>
    <t>2025-EE-76697</t>
  </si>
  <si>
    <t>JORGE MARIO VELEZ GIL</t>
  </si>
  <si>
    <t>COPIA EXPEDIENTE 055-2024</t>
  </si>
  <si>
    <t>GIOVANNY SANCHEZ</t>
  </si>
  <si>
    <t>ENVIO COPIA EXPEDIENTE 055-2024</t>
  </si>
  <si>
    <t>2025-IE-24491</t>
  </si>
  <si>
    <t>Informe final de auditoria de calidad</t>
  </si>
  <si>
    <t>2025-IE-27180</t>
  </si>
  <si>
    <t>DORA DUARTE PRADA</t>
  </si>
  <si>
    <t xml:space="preserve">AUTORIZACION ELECTRONICA EXP 045-2024 COPIA EXPEDIENTE </t>
  </si>
  <si>
    <t>ANDRES SANDOVAL</t>
  </si>
  <si>
    <t>SE ENVIA POR CORREO ELECTRONICO NOTIFICACION Y COPIA EXPDIENTE 045-2024</t>
  </si>
  <si>
    <t>SE ENVIA POR CORREO ELECTRONICO NOTIFICACION Y COPIA EXPDIENTE</t>
  </si>
  <si>
    <t xml:space="preserve">AUTORIZACION ELECTRONICA EXP 035-2024 COPIA EXPEDIENTE </t>
  </si>
  <si>
    <t>SE ENVIA POR CORREO ELECTRONICO NOTIFICACION Y COPIA EXPDIENTE 035-2025</t>
  </si>
  <si>
    <t>CRISTIAN FELIPE YARCE BARRAGAN</t>
  </si>
  <si>
    <t>SOLICITUD NOTIFICACION MEDIOS ELECTRONICOS EXP 027-2024</t>
  </si>
  <si>
    <t>SE ENVIA POR CORREO ELECTRONICO NOTIFICACION Y COPIA EXPDIENTE 027-2024</t>
  </si>
  <si>
    <t>TALENTO HUMANO</t>
  </si>
  <si>
    <t>REPORTE DE INASISTENCIA GLADYS ESPINOSA</t>
  </si>
  <si>
    <t>2025-IE-26839</t>
  </si>
  <si>
    <t>MEMORANDO RESPUESTA SOLICITU INFORMACION</t>
  </si>
  <si>
    <t xml:space="preserve">RESPUESTA </t>
  </si>
  <si>
    <t>REPORTE DE INASISTENCIA NAVIA CABIEDES</t>
  </si>
  <si>
    <t>2025-IE-26840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</si>
</sst>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000"/>
    <numFmt numFmtId="165" formatCode="0_ ;[Red]\-0\ "/>
    <numFmt numFmtId="166" formatCode="d/mm/yyyy\ h:mm\ AM/PM"/>
  </numFmts>
  <fonts count="28">
    <font>
      <sz val="11"/>
      <color theme="1"/>
      <name val="Calibri"/>
      <family val="2"/>
      <scheme val="minor"/>
    </font>
    <font>
      <sz val="9"/>
      <color theme="1"/>
      <name val="Calibri"/>
      <family val="2"/>
      <scheme val="minor"/>
    </font>
    <font>
      <b/>
      <sz val="9"/>
      <color theme="1"/>
      <name val="Calibri"/>
      <family val="2"/>
      <scheme val="minor"/>
    </font>
    <font>
      <b/>
      <sz val="11"/>
      <color theme="1"/>
      <name val="Calibri"/>
      <family val="2"/>
      <scheme val="minor"/>
    </font>
    <font>
      <sz val="11"/>
      <name val="Arial"/>
      <family val="2"/>
    </font>
    <font>
      <sz val="10"/>
      <name val="Arial"/>
      <family val="2"/>
    </font>
    <font>
      <u/>
      <sz val="11"/>
      <color theme="10"/>
      <name val="Calibri"/>
      <family val="2"/>
      <scheme val="minor"/>
    </font>
    <font>
      <sz val="11"/>
      <color theme="1"/>
      <name val="Calibri"/>
      <family val="2"/>
      <scheme val="minor"/>
    </font>
    <font>
      <sz val="12"/>
      <name val="Arial"/>
      <family val="2"/>
    </font>
    <font>
      <sz val="11"/>
      <color rgb="FF000000"/>
      <name val="Calibri"/>
      <family val="2"/>
      <scheme val="minor"/>
    </font>
    <font>
      <b/>
      <sz val="10"/>
      <color rgb="FF000000"/>
      <name val="Arial"/>
      <family val="2"/>
    </font>
    <font>
      <sz val="11"/>
      <color rgb="FFFF0000"/>
      <name val="Calibri"/>
      <family val="2"/>
      <scheme val="minor"/>
    </font>
    <font>
      <sz val="9"/>
      <color rgb="FFFF0000"/>
      <name val="Calibri"/>
      <family val="2"/>
      <scheme val="minor"/>
    </font>
    <font>
      <b/>
      <sz val="11"/>
      <color rgb="FF000000"/>
      <name val="Arial"/>
      <family val="2"/>
    </font>
    <font>
      <sz val="11"/>
      <color theme="1"/>
      <name val="Calibri"/>
      <family val="2"/>
    </font>
    <font>
      <sz val="11"/>
      <color rgb="FF000000"/>
      <name val="Calibri"/>
      <family val="2"/>
    </font>
    <font>
      <sz val="11"/>
      <color rgb="FF333333"/>
      <name val="GothamRnd-Book"/>
      <charset val="1"/>
    </font>
    <font>
      <sz val="11"/>
      <color rgb="FF333333"/>
      <name val="Arial"/>
      <family val="2"/>
    </font>
    <font>
      <sz val="9"/>
      <color rgb="FF6D6D6D"/>
      <name val="Lucida Grande"/>
      <charset val="1"/>
    </font>
    <font>
      <sz val="9"/>
      <name val="Arial"/>
      <family val="2"/>
    </font>
    <font>
      <u/>
      <sz val="11"/>
      <name val="Arial"/>
      <family val="2"/>
    </font>
    <font>
      <sz val="9"/>
      <color rgb="FF6D6D6D"/>
      <name val="Lucida Sans"/>
      <family val="2"/>
    </font>
    <font>
      <sz val="9"/>
      <color theme="1"/>
      <name val="Lucida Grande"/>
      <charset val="1"/>
    </font>
    <font>
      <sz val="11"/>
      <color theme="1"/>
      <name val="Arial"/>
      <family val="2"/>
    </font>
    <font>
      <u/>
      <sz val="11"/>
      <color theme="1"/>
      <name val="Calibri"/>
      <family val="2"/>
      <scheme val="minor"/>
    </font>
    <font>
      <b/>
      <sz val="11"/>
      <color rgb="FF000000"/>
      <name val="Calibri"/>
      <family val="2"/>
    </font>
    <font>
      <b/>
      <sz val="10"/>
      <color rgb="FF000000"/>
      <name val="Calibri"/>
      <family val="2"/>
    </font>
    <font>
      <sz val="11"/>
      <color theme="1"/>
      <name val="Calibri"/>
    </font>
  </fonts>
  <fills count="21">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00B0F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E699"/>
        <bgColor rgb="FF000000"/>
      </patternFill>
    </fill>
    <fill>
      <patternFill patternType="solid">
        <fgColor rgb="FFF8CBAD"/>
        <bgColor rgb="FF000000"/>
      </patternFill>
    </fill>
    <fill>
      <patternFill patternType="solid">
        <fgColor rgb="FF00B050"/>
        <bgColor rgb="FF000000"/>
      </patternFill>
    </fill>
    <fill>
      <patternFill patternType="solid">
        <fgColor rgb="FF9BC2E6"/>
        <bgColor rgb="FF000000"/>
      </patternFill>
    </fill>
    <fill>
      <patternFill patternType="solid">
        <fgColor rgb="FFFFD966"/>
        <bgColor rgb="FF000000"/>
      </patternFill>
    </fill>
    <fill>
      <patternFill patternType="solid">
        <fgColor rgb="FFA9D08E"/>
        <bgColor rgb="FF000000"/>
      </patternFill>
    </fill>
    <fill>
      <patternFill patternType="solid">
        <fgColor rgb="FFF4B084"/>
        <bgColor rgb="FF000000"/>
      </patternFill>
    </fill>
    <fill>
      <patternFill patternType="solid">
        <fgColor theme="0"/>
        <bgColor indexed="64"/>
      </patternFill>
    </fill>
    <fill>
      <patternFill patternType="solid">
        <fgColor theme="5" tint="0.79998168889431442"/>
        <bgColor indexed="64"/>
      </patternFill>
    </fill>
    <fill>
      <patternFill patternType="solid">
        <fgColor rgb="FF00B0F0"/>
        <bgColor rgb="FF000000"/>
      </patternFill>
    </fill>
    <fill>
      <patternFill patternType="solid">
        <fgColor rgb="FF5B9BD5"/>
        <bgColor rgb="FF000000"/>
      </patternFill>
    </fill>
    <fill>
      <patternFill patternType="solid">
        <fgColor rgb="FFFFFFFF"/>
        <bgColor indexed="64"/>
      </patternFill>
    </fill>
    <fill>
      <patternFill patternType="solid">
        <fgColor rgb="FFEDF7FF"/>
        <bgColor indexed="64"/>
      </patternFill>
    </fill>
    <fill>
      <patternFill patternType="solid">
        <fgColor theme="6"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indexed="64"/>
      </top>
      <bottom/>
      <diagonal/>
    </border>
    <border>
      <left style="thin">
        <color rgb="FF000000"/>
      </left>
      <right style="thin">
        <color rgb="FF000000"/>
      </right>
      <top/>
      <bottom/>
      <diagonal/>
    </border>
    <border>
      <left style="thin">
        <color indexed="64"/>
      </left>
      <right style="thin">
        <color indexed="64"/>
      </right>
      <top style="thin">
        <color indexed="64"/>
      </top>
      <bottom style="thin">
        <color theme="4" tint="0.39997558519241921"/>
      </bottom>
      <diagonal/>
    </border>
    <border>
      <left style="thin">
        <color rgb="FF000000"/>
      </left>
      <right style="thin">
        <color rgb="FF000000"/>
      </right>
      <top style="thin">
        <color rgb="FF000000"/>
      </top>
      <bottom style="thin">
        <color theme="4" tint="0.39997558519241921"/>
      </bottom>
      <diagonal/>
    </border>
    <border>
      <left style="thin">
        <color rgb="FF000000"/>
      </left>
      <right style="thin">
        <color rgb="FF000000"/>
      </right>
      <top style="thin">
        <color theme="4" tint="0.39997558519241921"/>
      </top>
      <bottom style="thin">
        <color rgb="FF000000"/>
      </bottom>
      <diagonal/>
    </border>
    <border>
      <left/>
      <right/>
      <top style="thin">
        <color theme="4" tint="0.39997558519241921"/>
      </top>
      <bottom style="thin">
        <color theme="4" tint="0.39997558519241921"/>
      </bottom>
      <diagonal/>
    </border>
  </borders>
  <cellStyleXfs count="5">
    <xf numFmtId="0" fontId="0" fillId="0" borderId="0"/>
    <xf numFmtId="0" fontId="5" fillId="0" borderId="0"/>
    <xf numFmtId="0" fontId="6" fillId="0" borderId="0" applyNumberFormat="0" applyFill="0" applyBorder="0" applyAlignment="0" applyProtection="0"/>
    <xf numFmtId="41" fontId="7" fillId="0" borderId="0" applyFont="0" applyFill="0" applyBorder="0" applyAlignment="0" applyProtection="0"/>
    <xf numFmtId="0" fontId="6" fillId="0" borderId="0" applyNumberFormat="0" applyFill="0" applyBorder="0" applyAlignment="0" applyProtection="0"/>
  </cellStyleXfs>
  <cellXfs count="243">
    <xf numFmtId="0" fontId="0" fillId="0" borderId="0" xfId="0"/>
    <xf numFmtId="0" fontId="1" fillId="0" borderId="0" xfId="0" applyFont="1"/>
    <xf numFmtId="0" fontId="1" fillId="0" borderId="1" xfId="0" applyFont="1" applyBorder="1"/>
    <xf numFmtId="0" fontId="0" fillId="0" borderId="1" xfId="0" applyBorder="1"/>
    <xf numFmtId="0" fontId="4" fillId="0" borderId="1" xfId="1" applyFont="1" applyBorder="1" applyAlignment="1">
      <alignment vertical="center"/>
    </xf>
    <xf numFmtId="0" fontId="2" fillId="0" borderId="1" xfId="0" applyFont="1" applyBorder="1"/>
    <xf numFmtId="0" fontId="8" fillId="0" borderId="0" xfId="0" applyFont="1"/>
    <xf numFmtId="0" fontId="2" fillId="0" borderId="0" xfId="0" applyFont="1" applyAlignment="1">
      <alignment horizontal="center"/>
    </xf>
    <xf numFmtId="0" fontId="2" fillId="0" borderId="0" xfId="0" applyFont="1"/>
    <xf numFmtId="0" fontId="1" fillId="0" borderId="8" xfId="0" applyFont="1" applyBorder="1"/>
    <xf numFmtId="0" fontId="2" fillId="0" borderId="6" xfId="0" applyFont="1" applyBorder="1"/>
    <xf numFmtId="0" fontId="1" fillId="0" borderId="4" xfId="0" applyFont="1" applyBorder="1"/>
    <xf numFmtId="0" fontId="1" fillId="0" borderId="7" xfId="0" applyFont="1" applyBorder="1"/>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center" wrapText="1"/>
    </xf>
    <xf numFmtId="0" fontId="6" fillId="0" borderId="0" xfId="2" applyAlignment="1">
      <alignment horizontal="center" vertical="center" wrapText="1"/>
    </xf>
    <xf numFmtId="0" fontId="0" fillId="4" borderId="4" xfId="0" applyFill="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vertical="center"/>
    </xf>
    <xf numFmtId="14" fontId="1" fillId="0" borderId="0" xfId="0" applyNumberFormat="1" applyFont="1"/>
    <xf numFmtId="0" fontId="1" fillId="0" borderId="0" xfId="0" applyFont="1" applyAlignment="1">
      <alignment vertical="center"/>
    </xf>
    <xf numFmtId="0" fontId="1" fillId="5" borderId="1" xfId="0" applyFont="1" applyFill="1" applyBorder="1"/>
    <xf numFmtId="0" fontId="2" fillId="6" borderId="0" xfId="0" applyFont="1" applyFill="1" applyAlignment="1">
      <alignment horizontal="center"/>
    </xf>
    <xf numFmtId="0" fontId="1" fillId="6" borderId="0" xfId="0" applyFont="1" applyFill="1" applyAlignment="1">
      <alignment horizontal="center" vertical="center"/>
    </xf>
    <xf numFmtId="0" fontId="0" fillId="3" borderId="4" xfId="0" applyFill="1" applyBorder="1" applyAlignment="1">
      <alignment horizontal="center"/>
    </xf>
    <xf numFmtId="0" fontId="3" fillId="4" borderId="4" xfId="0" applyFont="1" applyFill="1" applyBorder="1" applyAlignment="1">
      <alignment horizontal="center" vertical="center"/>
    </xf>
    <xf numFmtId="0" fontId="0" fillId="0" borderId="0" xfId="0" applyAlignment="1">
      <alignment horizontal="center"/>
    </xf>
    <xf numFmtId="0" fontId="9" fillId="0" borderId="1" xfId="0" applyFont="1" applyBorder="1"/>
    <xf numFmtId="0" fontId="10" fillId="7"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10" fillId="10" borderId="1" xfId="0" applyFont="1" applyFill="1" applyBorder="1" applyAlignment="1">
      <alignment horizontal="center" vertical="center" wrapText="1"/>
    </xf>
    <xf numFmtId="0" fontId="10" fillId="11"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9" fillId="0" borderId="11" xfId="0" applyFont="1" applyBorder="1"/>
    <xf numFmtId="14" fontId="9" fillId="0" borderId="11" xfId="0" applyNumberFormat="1" applyFont="1" applyBorder="1"/>
    <xf numFmtId="0" fontId="9" fillId="0" borderId="1" xfId="0" applyFont="1" applyBorder="1" applyAlignment="1">
      <alignment horizontal="center"/>
    </xf>
    <xf numFmtId="0" fontId="1" fillId="15" borderId="1" xfId="0" applyFont="1" applyFill="1" applyBorder="1"/>
    <xf numFmtId="0" fontId="1" fillId="14" borderId="1" xfId="0" applyFont="1" applyFill="1" applyBorder="1"/>
    <xf numFmtId="0" fontId="1" fillId="14" borderId="1" xfId="0" applyFont="1" applyFill="1" applyBorder="1" applyAlignment="1">
      <alignment horizontal="center" vertical="center"/>
    </xf>
    <xf numFmtId="0" fontId="1" fillId="0" borderId="1" xfId="0" applyFont="1" applyBorder="1" applyAlignment="1">
      <alignment horizontal="center"/>
    </xf>
    <xf numFmtId="0" fontId="1" fillId="14" borderId="1" xfId="0" applyFont="1" applyFill="1" applyBorder="1" applyAlignment="1">
      <alignment horizontal="center"/>
    </xf>
    <xf numFmtId="0" fontId="6" fillId="0" borderId="11" xfId="2" applyBorder="1"/>
    <xf numFmtId="0" fontId="9" fillId="0" borderId="12" xfId="0" applyFont="1" applyBorder="1" applyAlignment="1">
      <alignment horizontal="left"/>
    </xf>
    <xf numFmtId="14" fontId="9" fillId="0" borderId="12" xfId="0" applyNumberFormat="1" applyFont="1" applyBorder="1"/>
    <xf numFmtId="0" fontId="0" fillId="4" borderId="4" xfId="0" applyFill="1" applyBorder="1" applyAlignment="1">
      <alignment vertical="center"/>
    </xf>
    <xf numFmtId="0" fontId="6" fillId="0" borderId="12" xfId="2" applyBorder="1"/>
    <xf numFmtId="0" fontId="1" fillId="2" borderId="1" xfId="0" applyFont="1" applyFill="1" applyBorder="1" applyAlignment="1">
      <alignment horizontal="center" vertical="center"/>
    </xf>
    <xf numFmtId="0" fontId="9" fillId="0" borderId="12" xfId="0" applyFont="1" applyBorder="1"/>
    <xf numFmtId="0" fontId="12" fillId="0" borderId="0" xfId="0" applyFont="1"/>
    <xf numFmtId="0" fontId="9" fillId="0" borderId="0" xfId="0" applyFont="1"/>
    <xf numFmtId="0" fontId="6" fillId="0" borderId="1" xfId="2" applyFill="1" applyBorder="1"/>
    <xf numFmtId="0" fontId="1" fillId="2" borderId="1" xfId="0" applyFont="1" applyFill="1" applyBorder="1"/>
    <xf numFmtId="0" fontId="9" fillId="0" borderId="3" xfId="0" applyFont="1" applyBorder="1"/>
    <xf numFmtId="0" fontId="9" fillId="0" borderId="1" xfId="0" applyFont="1" applyBorder="1" applyAlignment="1">
      <alignment horizontal="left"/>
    </xf>
    <xf numFmtId="0" fontId="1" fillId="0" borderId="3" xfId="0" applyFont="1" applyBorder="1"/>
    <xf numFmtId="0" fontId="9" fillId="0" borderId="1" xfId="0" applyFont="1" applyBorder="1" applyAlignment="1">
      <alignment vertical="center"/>
    </xf>
    <xf numFmtId="0" fontId="6" fillId="0" borderId="1" xfId="2" applyFill="1" applyBorder="1" applyAlignment="1">
      <alignment vertical="center"/>
    </xf>
    <xf numFmtId="0" fontId="6" fillId="0" borderId="1" xfId="2" applyFill="1" applyBorder="1" applyAlignment="1"/>
    <xf numFmtId="0" fontId="10" fillId="7" borderId="1" xfId="0" applyFont="1" applyFill="1" applyBorder="1" applyAlignment="1">
      <alignment horizontal="left" vertical="center" wrapText="1"/>
    </xf>
    <xf numFmtId="0" fontId="10" fillId="7" borderId="1" xfId="0" applyFont="1" applyFill="1" applyBorder="1" applyAlignment="1">
      <alignment horizontal="right" vertical="center" wrapText="1"/>
    </xf>
    <xf numFmtId="0" fontId="13" fillId="7" borderId="1" xfId="0" applyFont="1" applyFill="1" applyBorder="1" applyAlignment="1">
      <alignment horizontal="center" vertical="center" wrapText="1"/>
    </xf>
    <xf numFmtId="0" fontId="10" fillId="17" borderId="0" xfId="0" applyFont="1" applyFill="1" applyAlignment="1">
      <alignment horizontal="center" vertical="center" wrapText="1"/>
    </xf>
    <xf numFmtId="0" fontId="9" fillId="13" borderId="12" xfId="0" applyFont="1" applyFill="1" applyBorder="1" applyAlignment="1">
      <alignment horizontal="center" vertical="center" wrapText="1"/>
    </xf>
    <xf numFmtId="0" fontId="9" fillId="13" borderId="12" xfId="0" applyFont="1" applyFill="1" applyBorder="1" applyAlignment="1">
      <alignment horizontal="center" vertical="center"/>
    </xf>
    <xf numFmtId="0" fontId="9" fillId="13" borderId="12" xfId="0" applyFont="1" applyFill="1" applyBorder="1" applyAlignment="1">
      <alignment vertical="center" wrapText="1"/>
    </xf>
    <xf numFmtId="0" fontId="6" fillId="0" borderId="1" xfId="2" applyBorder="1"/>
    <xf numFmtId="164" fontId="0" fillId="0" borderId="4" xfId="0" applyNumberFormat="1" applyBorder="1"/>
    <xf numFmtId="0" fontId="0" fillId="14" borderId="4" xfId="0" applyFill="1" applyBorder="1"/>
    <xf numFmtId="0" fontId="15" fillId="14" borderId="0" xfId="0" applyFont="1" applyFill="1"/>
    <xf numFmtId="14" fontId="0" fillId="14" borderId="4" xfId="0" applyNumberFormat="1" applyFill="1" applyBorder="1" applyAlignment="1">
      <alignment horizontal="right"/>
    </xf>
    <xf numFmtId="0" fontId="0" fillId="14" borderId="4" xfId="0" applyFill="1" applyBorder="1" applyAlignment="1">
      <alignment horizontal="right"/>
    </xf>
    <xf numFmtId="0" fontId="15" fillId="14" borderId="4" xfId="0" applyFont="1" applyFill="1" applyBorder="1"/>
    <xf numFmtId="0" fontId="0" fillId="14" borderId="12" xfId="0" applyFill="1" applyBorder="1"/>
    <xf numFmtId="14" fontId="0" fillId="14" borderId="4" xfId="0" applyNumberFormat="1" applyFill="1" applyBorder="1" applyAlignment="1">
      <alignment horizontal="center"/>
    </xf>
    <xf numFmtId="14" fontId="0" fillId="14" borderId="4" xfId="0" applyNumberFormat="1" applyFill="1" applyBorder="1"/>
    <xf numFmtId="164" fontId="0" fillId="14" borderId="4" xfId="0" applyNumberFormat="1" applyFill="1" applyBorder="1"/>
    <xf numFmtId="165" fontId="0" fillId="14" borderId="4" xfId="0" applyNumberFormat="1" applyFill="1" applyBorder="1"/>
    <xf numFmtId="0" fontId="0" fillId="14" borderId="0" xfId="0" applyFill="1"/>
    <xf numFmtId="164" fontId="0" fillId="0" borderId="1" xfId="0" applyNumberFormat="1" applyBorder="1"/>
    <xf numFmtId="0" fontId="0" fillId="14" borderId="1" xfId="0" applyFill="1" applyBorder="1"/>
    <xf numFmtId="0" fontId="0" fillId="14" borderId="1" xfId="0" applyFill="1" applyBorder="1" applyAlignment="1">
      <alignment horizontal="left"/>
    </xf>
    <xf numFmtId="14" fontId="0" fillId="14" borderId="1" xfId="0" applyNumberFormat="1" applyFill="1" applyBorder="1" applyAlignment="1">
      <alignment horizontal="right"/>
    </xf>
    <xf numFmtId="0" fontId="0" fillId="14" borderId="1" xfId="0" applyFill="1" applyBorder="1" applyAlignment="1">
      <alignment horizontal="right"/>
    </xf>
    <xf numFmtId="14" fontId="0" fillId="14" borderId="1" xfId="0" applyNumberFormat="1" applyFill="1" applyBorder="1" applyAlignment="1">
      <alignment horizontal="center"/>
    </xf>
    <xf numFmtId="14" fontId="0" fillId="14" borderId="1" xfId="0" applyNumberFormat="1" applyFill="1" applyBorder="1"/>
    <xf numFmtId="164" fontId="0" fillId="14" borderId="1" xfId="0" applyNumberFormat="1" applyFill="1" applyBorder="1"/>
    <xf numFmtId="165" fontId="0" fillId="14" borderId="1" xfId="0" applyNumberFormat="1" applyFill="1" applyBorder="1"/>
    <xf numFmtId="0" fontId="0" fillId="14" borderId="1" xfId="0" applyFill="1" applyBorder="1" applyAlignment="1">
      <alignment horizontal="center"/>
    </xf>
    <xf numFmtId="0" fontId="0" fillId="14" borderId="4" xfId="0" applyFill="1" applyBorder="1" applyAlignment="1">
      <alignment horizontal="left"/>
    </xf>
    <xf numFmtId="164" fontId="0" fillId="0" borderId="11" xfId="0" applyNumberFormat="1" applyBorder="1"/>
    <xf numFmtId="0" fontId="0" fillId="14" borderId="11" xfId="0" applyFill="1" applyBorder="1"/>
    <xf numFmtId="0" fontId="0" fillId="14" borderId="11" xfId="0" applyFill="1" applyBorder="1" applyAlignment="1">
      <alignment horizontal="left"/>
    </xf>
    <xf numFmtId="14" fontId="0" fillId="14" borderId="11" xfId="0" applyNumberFormat="1" applyFill="1" applyBorder="1" applyAlignment="1">
      <alignment horizontal="right"/>
    </xf>
    <xf numFmtId="0" fontId="0" fillId="14" borderId="11" xfId="0" applyFill="1" applyBorder="1" applyAlignment="1">
      <alignment horizontal="right"/>
    </xf>
    <xf numFmtId="0" fontId="15" fillId="14" borderId="11" xfId="0" applyFont="1" applyFill="1" applyBorder="1"/>
    <xf numFmtId="14" fontId="0" fillId="14" borderId="11" xfId="0" applyNumberFormat="1" applyFill="1" applyBorder="1" applyAlignment="1">
      <alignment horizontal="center"/>
    </xf>
    <xf numFmtId="14" fontId="0" fillId="14" borderId="11" xfId="0" applyNumberFormat="1" applyFill="1" applyBorder="1"/>
    <xf numFmtId="164" fontId="0" fillId="14" borderId="11" xfId="0" applyNumberFormat="1" applyFill="1" applyBorder="1"/>
    <xf numFmtId="165" fontId="0" fillId="14" borderId="11" xfId="0" applyNumberFormat="1" applyFill="1" applyBorder="1"/>
    <xf numFmtId="164" fontId="0" fillId="0" borderId="12" xfId="0" applyNumberFormat="1" applyBorder="1"/>
    <xf numFmtId="0" fontId="0" fillId="14" borderId="12" xfId="0" applyFill="1" applyBorder="1" applyAlignment="1">
      <alignment horizontal="left"/>
    </xf>
    <xf numFmtId="14" fontId="0" fillId="14" borderId="12" xfId="0" applyNumberFormat="1" applyFill="1" applyBorder="1" applyAlignment="1">
      <alignment horizontal="right"/>
    </xf>
    <xf numFmtId="0" fontId="0" fillId="14" borderId="12" xfId="0" applyFill="1" applyBorder="1" applyAlignment="1">
      <alignment horizontal="right"/>
    </xf>
    <xf numFmtId="0" fontId="0" fillId="14" borderId="12" xfId="0" applyFill="1" applyBorder="1" applyAlignment="1">
      <alignment horizontal="center"/>
    </xf>
    <xf numFmtId="14" fontId="0" fillId="14" borderId="12" xfId="0" applyNumberFormat="1" applyFill="1" applyBorder="1"/>
    <xf numFmtId="164" fontId="0" fillId="14" borderId="12" xfId="0" applyNumberFormat="1" applyFill="1" applyBorder="1"/>
    <xf numFmtId="165" fontId="0" fillId="14" borderId="12" xfId="0" applyNumberFormat="1" applyFill="1" applyBorder="1"/>
    <xf numFmtId="0" fontId="15" fillId="14" borderId="1" xfId="0" applyFont="1" applyFill="1" applyBorder="1"/>
    <xf numFmtId="0" fontId="0" fillId="14" borderId="19" xfId="0" applyFill="1" applyBorder="1"/>
    <xf numFmtId="0" fontId="0" fillId="14" borderId="19" xfId="0" applyFill="1" applyBorder="1" applyAlignment="1">
      <alignment horizontal="left"/>
    </xf>
    <xf numFmtId="0" fontId="0" fillId="14" borderId="20" xfId="0" applyFill="1" applyBorder="1" applyAlignment="1">
      <alignment horizontal="left"/>
    </xf>
    <xf numFmtId="0" fontId="0" fillId="14" borderId="20" xfId="0" applyFill="1" applyBorder="1"/>
    <xf numFmtId="0" fontId="0" fillId="14" borderId="21" xfId="0" applyFill="1" applyBorder="1"/>
    <xf numFmtId="0" fontId="0" fillId="14" borderId="22" xfId="0" applyFill="1" applyBorder="1" applyAlignment="1">
      <alignment horizontal="left"/>
    </xf>
    <xf numFmtId="0" fontId="15" fillId="14" borderId="19" xfId="0" applyFont="1" applyFill="1" applyBorder="1"/>
    <xf numFmtId="14" fontId="0" fillId="0" borderId="1" xfId="0" applyNumberFormat="1" applyBorder="1" applyAlignment="1">
      <alignment horizontal="left"/>
    </xf>
    <xf numFmtId="0" fontId="4" fillId="0" borderId="1" xfId="0" applyFont="1" applyBorder="1"/>
    <xf numFmtId="0" fontId="16" fillId="0" borderId="1" xfId="0" applyFont="1" applyBorder="1"/>
    <xf numFmtId="0" fontId="0" fillId="0" borderId="1" xfId="0" applyBorder="1" applyAlignment="1">
      <alignment wrapText="1"/>
    </xf>
    <xf numFmtId="0" fontId="6" fillId="0" borderId="1" xfId="4" applyBorder="1"/>
    <xf numFmtId="0" fontId="15" fillId="0" borderId="1" xfId="0" applyFont="1" applyBorder="1" applyAlignment="1">
      <alignment wrapText="1"/>
    </xf>
    <xf numFmtId="0" fontId="6" fillId="0" borderId="1" xfId="2" applyBorder="1" applyAlignment="1">
      <alignment horizontal="right"/>
    </xf>
    <xf numFmtId="0" fontId="17" fillId="0" borderId="1" xfId="0" applyFont="1" applyBorder="1"/>
    <xf numFmtId="0" fontId="6" fillId="0" borderId="1" xfId="2" applyBorder="1" applyAlignment="1">
      <alignment horizontal="right" vertical="center" wrapText="1"/>
    </xf>
    <xf numFmtId="0" fontId="16" fillId="0" borderId="1" xfId="0" applyFont="1" applyBorder="1" applyAlignment="1">
      <alignment wrapText="1"/>
    </xf>
    <xf numFmtId="0" fontId="0" fillId="0" borderId="4" xfId="0" applyBorder="1"/>
    <xf numFmtId="0" fontId="6" fillId="0" borderId="4" xfId="2" applyBorder="1"/>
    <xf numFmtId="14" fontId="0" fillId="0" borderId="4" xfId="0" applyNumberFormat="1" applyBorder="1" applyAlignment="1">
      <alignment horizontal="left"/>
    </xf>
    <xf numFmtId="0" fontId="4" fillId="0" borderId="4" xfId="0" applyFont="1" applyBorder="1"/>
    <xf numFmtId="0" fontId="17" fillId="0" borderId="4" xfId="0" applyFont="1" applyBorder="1"/>
    <xf numFmtId="0" fontId="0" fillId="0" borderId="4" xfId="0" applyBorder="1" applyAlignment="1">
      <alignment wrapText="1"/>
    </xf>
    <xf numFmtId="0" fontId="0" fillId="0" borderId="11" xfId="0" applyBorder="1"/>
    <xf numFmtId="0" fontId="6" fillId="0" borderId="11" xfId="4" applyFill="1" applyBorder="1"/>
    <xf numFmtId="14" fontId="0" fillId="0" borderId="11" xfId="0" applyNumberFormat="1" applyBorder="1" applyAlignment="1">
      <alignment horizontal="left"/>
    </xf>
    <xf numFmtId="0" fontId="6" fillId="0" borderId="11" xfId="4" applyBorder="1"/>
    <xf numFmtId="0" fontId="4" fillId="0" borderId="11" xfId="0" applyFont="1" applyBorder="1"/>
    <xf numFmtId="0" fontId="16" fillId="0" borderId="11" xfId="0" applyFont="1" applyBorder="1"/>
    <xf numFmtId="0" fontId="0" fillId="0" borderId="11" xfId="0" applyBorder="1" applyAlignment="1">
      <alignment wrapText="1"/>
    </xf>
    <xf numFmtId="0" fontId="6" fillId="0" borderId="11" xfId="4" applyFill="1" applyBorder="1" applyAlignment="1">
      <alignment wrapText="1"/>
    </xf>
    <xf numFmtId="0" fontId="0" fillId="0" borderId="12" xfId="0" applyBorder="1" applyAlignment="1">
      <alignment wrapText="1"/>
    </xf>
    <xf numFmtId="0" fontId="0" fillId="0" borderId="14" xfId="0" applyBorder="1"/>
    <xf numFmtId="0" fontId="0" fillId="0" borderId="12" xfId="0" applyBorder="1"/>
    <xf numFmtId="0" fontId="6" fillId="0" borderId="12" xfId="4" applyFill="1" applyBorder="1" applyAlignment="1">
      <alignment wrapText="1"/>
    </xf>
    <xf numFmtId="14" fontId="0" fillId="0" borderId="12" xfId="0" applyNumberFormat="1" applyBorder="1" applyAlignment="1">
      <alignment horizontal="left"/>
    </xf>
    <xf numFmtId="0" fontId="16" fillId="0" borderId="0" xfId="0" applyFont="1"/>
    <xf numFmtId="0" fontId="4" fillId="0" borderId="12" xfId="0" applyFont="1" applyBorder="1"/>
    <xf numFmtId="0" fontId="16" fillId="0" borderId="12" xfId="0" applyFont="1" applyBorder="1"/>
    <xf numFmtId="0" fontId="0" fillId="0" borderId="16" xfId="0" applyBorder="1"/>
    <xf numFmtId="0" fontId="6" fillId="18" borderId="11" xfId="4" applyFill="1" applyBorder="1" applyAlignment="1">
      <alignment wrapText="1"/>
    </xf>
    <xf numFmtId="14" fontId="18" fillId="18" borderId="11" xfId="0" applyNumberFormat="1" applyFont="1" applyFill="1" applyBorder="1" applyAlignment="1">
      <alignment wrapText="1"/>
    </xf>
    <xf numFmtId="0" fontId="18" fillId="18" borderId="11" xfId="0" applyFont="1" applyFill="1" applyBorder="1" applyAlignment="1">
      <alignment wrapText="1"/>
    </xf>
    <xf numFmtId="0" fontId="18" fillId="18" borderId="14" xfId="0" applyFont="1" applyFill="1" applyBorder="1" applyAlignment="1">
      <alignment wrapText="1"/>
    </xf>
    <xf numFmtId="0" fontId="6" fillId="19" borderId="11" xfId="4" applyFill="1" applyBorder="1" applyAlignment="1">
      <alignment wrapText="1"/>
    </xf>
    <xf numFmtId="0" fontId="19" fillId="19" borderId="11" xfId="0" applyFont="1" applyFill="1" applyBorder="1" applyAlignment="1">
      <alignment wrapText="1"/>
    </xf>
    <xf numFmtId="14" fontId="18" fillId="19" borderId="11" xfId="0" applyNumberFormat="1" applyFont="1" applyFill="1" applyBorder="1" applyAlignment="1">
      <alignment wrapText="1"/>
    </xf>
    <xf numFmtId="0" fontId="18" fillId="19" borderId="11" xfId="0" applyFont="1" applyFill="1" applyBorder="1" applyAlignment="1">
      <alignment wrapText="1"/>
    </xf>
    <xf numFmtId="0" fontId="18" fillId="19" borderId="14" xfId="0" applyFont="1" applyFill="1" applyBorder="1" applyAlignment="1">
      <alignment wrapText="1"/>
    </xf>
    <xf numFmtId="0" fontId="6" fillId="0" borderId="12" xfId="4" applyBorder="1"/>
    <xf numFmtId="14" fontId="18" fillId="18" borderId="12" xfId="0" applyNumberFormat="1" applyFont="1" applyFill="1" applyBorder="1" applyAlignment="1">
      <alignment wrapText="1"/>
    </xf>
    <xf numFmtId="0" fontId="18" fillId="18" borderId="12" xfId="0" applyFont="1" applyFill="1" applyBorder="1" applyAlignment="1">
      <alignment wrapText="1"/>
    </xf>
    <xf numFmtId="0" fontId="0" fillId="0" borderId="11" xfId="0" applyBorder="1" applyAlignment="1">
      <alignment horizontal="left"/>
    </xf>
    <xf numFmtId="0" fontId="20" fillId="0" borderId="11" xfId="4" applyFont="1" applyBorder="1"/>
    <xf numFmtId="0" fontId="6" fillId="0" borderId="12" xfId="4" applyBorder="1" applyAlignment="1">
      <alignment horizontal="right"/>
    </xf>
    <xf numFmtId="0" fontId="20" fillId="0" borderId="12" xfId="4" applyFont="1" applyBorder="1"/>
    <xf numFmtId="14" fontId="21" fillId="0" borderId="1" xfId="0" applyNumberFormat="1" applyFont="1" applyBorder="1" applyAlignment="1">
      <alignment vertical="center" wrapText="1"/>
    </xf>
    <xf numFmtId="0" fontId="21" fillId="0" borderId="1" xfId="0" applyFont="1" applyBorder="1" applyAlignment="1">
      <alignment vertical="center" wrapText="1"/>
    </xf>
    <xf numFmtId="0" fontId="6" fillId="0" borderId="2" xfId="2" applyFill="1" applyBorder="1" applyAlignment="1">
      <alignment vertical="center" wrapText="1"/>
    </xf>
    <xf numFmtId="0" fontId="6" fillId="0" borderId="4" xfId="2" applyFill="1" applyBorder="1"/>
    <xf numFmtId="0" fontId="6" fillId="18" borderId="4" xfId="2" applyFill="1" applyBorder="1" applyAlignment="1">
      <alignment vertical="center" wrapText="1"/>
    </xf>
    <xf numFmtId="14" fontId="21" fillId="0" borderId="4" xfId="0" applyNumberFormat="1" applyFont="1" applyBorder="1" applyAlignment="1">
      <alignment vertical="center" wrapText="1"/>
    </xf>
    <xf numFmtId="0" fontId="21" fillId="0" borderId="4" xfId="0" applyFont="1" applyBorder="1" applyAlignment="1">
      <alignment vertical="center" wrapText="1"/>
    </xf>
    <xf numFmtId="0" fontId="6" fillId="0" borderId="6" xfId="2" applyFill="1" applyBorder="1" applyAlignment="1">
      <alignment vertical="center" wrapText="1"/>
    </xf>
    <xf numFmtId="0" fontId="6" fillId="19" borderId="1" xfId="4" applyFill="1" applyBorder="1" applyAlignment="1">
      <alignment vertical="center" wrapText="1"/>
    </xf>
    <xf numFmtId="0" fontId="20" fillId="0" borderId="1" xfId="4" applyFont="1" applyBorder="1"/>
    <xf numFmtId="0" fontId="6" fillId="18" borderId="1" xfId="4" applyFill="1" applyBorder="1" applyAlignment="1">
      <alignment vertical="center" wrapText="1"/>
    </xf>
    <xf numFmtId="0" fontId="6" fillId="0" borderId="1" xfId="2" applyFill="1" applyBorder="1" applyAlignment="1">
      <alignment wrapText="1"/>
    </xf>
    <xf numFmtId="0" fontId="0" fillId="0" borderId="2" xfId="0" applyBorder="1"/>
    <xf numFmtId="14" fontId="22" fillId="0" borderId="1" xfId="0" applyNumberFormat="1" applyFont="1" applyBorder="1" applyAlignment="1">
      <alignment wrapText="1"/>
    </xf>
    <xf numFmtId="0" fontId="23" fillId="0" borderId="1" xfId="0" applyFont="1" applyBorder="1"/>
    <xf numFmtId="0" fontId="18" fillId="18" borderId="1" xfId="0" applyFont="1" applyFill="1" applyBorder="1" applyAlignment="1">
      <alignment wrapText="1"/>
    </xf>
    <xf numFmtId="0" fontId="18" fillId="19" borderId="1" xfId="0" applyFont="1" applyFill="1" applyBorder="1" applyAlignment="1">
      <alignment wrapText="1"/>
    </xf>
    <xf numFmtId="0" fontId="6" fillId="0" borderId="4" xfId="2" applyFill="1" applyBorder="1" applyAlignment="1">
      <alignment wrapText="1"/>
    </xf>
    <xf numFmtId="14" fontId="24" fillId="18" borderId="4" xfId="2" applyNumberFormat="1" applyFont="1" applyFill="1" applyBorder="1" applyAlignment="1">
      <alignment wrapText="1"/>
    </xf>
    <xf numFmtId="0" fontId="23" fillId="0" borderId="4" xfId="0" applyFont="1" applyBorder="1"/>
    <xf numFmtId="0" fontId="18" fillId="18" borderId="4" xfId="0" applyFont="1" applyFill="1" applyBorder="1" applyAlignment="1">
      <alignment wrapText="1"/>
    </xf>
    <xf numFmtId="0" fontId="0" fillId="0" borderId="6" xfId="0" applyBorder="1"/>
    <xf numFmtId="0" fontId="15" fillId="0" borderId="4" xfId="0" applyFont="1" applyBorder="1" applyAlignment="1">
      <alignment wrapText="1"/>
    </xf>
    <xf numFmtId="0" fontId="24" fillId="0" borderId="1" xfId="2" applyFont="1" applyBorder="1"/>
    <xf numFmtId="0" fontId="6" fillId="0" borderId="1" xfId="2" applyBorder="1" applyAlignment="1">
      <alignment vertical="center" wrapText="1"/>
    </xf>
    <xf numFmtId="0" fontId="24" fillId="0" borderId="1" xfId="2" applyFont="1" applyBorder="1" applyAlignment="1"/>
    <xf numFmtId="0" fontId="24" fillId="0" borderId="1" xfId="4" applyFont="1" applyBorder="1"/>
    <xf numFmtId="0" fontId="15" fillId="16" borderId="4" xfId="0" applyFont="1" applyFill="1" applyBorder="1"/>
    <xf numFmtId="0" fontId="15" fillId="16" borderId="9" xfId="0" applyFont="1" applyFill="1" applyBorder="1"/>
    <xf numFmtId="0" fontId="25" fillId="16" borderId="9" xfId="0" applyFont="1" applyFill="1" applyBorder="1"/>
    <xf numFmtId="0" fontId="25" fillId="16" borderId="9" xfId="0" applyFont="1" applyFill="1" applyBorder="1" applyAlignment="1">
      <alignment horizontal="left"/>
    </xf>
    <xf numFmtId="0" fontId="25" fillId="16" borderId="9" xfId="0" applyFont="1" applyFill="1" applyBorder="1" applyAlignment="1">
      <alignment wrapText="1"/>
    </xf>
    <xf numFmtId="0" fontId="4" fillId="16" borderId="9" xfId="0" applyFont="1" applyFill="1" applyBorder="1"/>
    <xf numFmtId="0" fontId="26" fillId="16" borderId="9" xfId="0" applyFont="1" applyFill="1" applyBorder="1" applyAlignment="1">
      <alignment wrapText="1"/>
    </xf>
    <xf numFmtId="0" fontId="25" fillId="16" borderId="17" xfId="0" applyFont="1" applyFill="1" applyBorder="1"/>
    <xf numFmtId="14" fontId="0" fillId="0" borderId="11" xfId="0" applyNumberFormat="1" applyBorder="1"/>
    <xf numFmtId="0" fontId="25" fillId="16" borderId="4" xfId="0" applyFont="1" applyFill="1" applyBorder="1"/>
    <xf numFmtId="0" fontId="0" fillId="0" borderId="15" xfId="0" applyBorder="1"/>
    <xf numFmtId="14" fontId="0" fillId="0" borderId="1" xfId="0" applyNumberFormat="1" applyBorder="1"/>
    <xf numFmtId="0" fontId="6" fillId="0" borderId="1" xfId="4" applyBorder="1" applyAlignment="1">
      <alignment wrapText="1"/>
    </xf>
    <xf numFmtId="0" fontId="6" fillId="19" borderId="1" xfId="2" applyFill="1" applyBorder="1" applyAlignment="1">
      <alignment wrapText="1"/>
    </xf>
    <xf numFmtId="0" fontId="6" fillId="0" borderId="1" xfId="4" applyFill="1" applyBorder="1"/>
    <xf numFmtId="0" fontId="0" fillId="0" borderId="7" xfId="0" applyBorder="1"/>
    <xf numFmtId="0" fontId="6" fillId="2" borderId="1" xfId="4" applyFill="1" applyBorder="1"/>
    <xf numFmtId="166" fontId="0" fillId="0" borderId="1" xfId="0" applyNumberFormat="1" applyBorder="1"/>
    <xf numFmtId="0" fontId="14" fillId="0" borderId="11" xfId="0" applyFont="1" applyBorder="1"/>
    <xf numFmtId="22" fontId="14" fillId="0" borderId="11" xfId="0" applyNumberFormat="1" applyFont="1" applyBorder="1"/>
    <xf numFmtId="0" fontId="6" fillId="0" borderId="13" xfId="2" applyBorder="1"/>
    <xf numFmtId="0" fontId="15" fillId="0" borderId="18" xfId="0" applyFont="1" applyBorder="1"/>
    <xf numFmtId="22" fontId="14" fillId="0" borderId="18" xfId="0" applyNumberFormat="1" applyFont="1" applyBorder="1"/>
    <xf numFmtId="166" fontId="0" fillId="0" borderId="11" xfId="0" applyNumberFormat="1" applyBorder="1"/>
    <xf numFmtId="22" fontId="15" fillId="0" borderId="11" xfId="0" applyNumberFormat="1" applyFont="1" applyBorder="1"/>
    <xf numFmtId="0" fontId="15" fillId="0" borderId="11" xfId="0" applyFont="1" applyBorder="1"/>
    <xf numFmtId="0" fontId="11" fillId="0" borderId="1" xfId="0" applyFont="1" applyBorder="1"/>
    <xf numFmtId="22" fontId="15" fillId="0" borderId="13" xfId="0" applyNumberFormat="1" applyFont="1" applyBorder="1"/>
    <xf numFmtId="0" fontId="15" fillId="0" borderId="13" xfId="0" applyFont="1" applyBorder="1"/>
    <xf numFmtId="22" fontId="15" fillId="0" borderId="15" xfId="0" applyNumberFormat="1" applyFont="1" applyBorder="1"/>
    <xf numFmtId="22" fontId="15" fillId="0" borderId="1" xfId="0" applyNumberFormat="1" applyFont="1" applyBorder="1"/>
    <xf numFmtId="0" fontId="15" fillId="0" borderId="1" xfId="0" applyFont="1" applyBorder="1"/>
    <xf numFmtId="22" fontId="27" fillId="0" borderId="11" xfId="0" applyNumberFormat="1" applyFont="1" applyBorder="1"/>
    <xf numFmtId="0" fontId="15" fillId="13" borderId="12" xfId="0" applyFont="1" applyFill="1" applyBorder="1" applyAlignment="1">
      <alignment horizontal="center" vertical="center" wrapText="1"/>
    </xf>
    <xf numFmtId="0" fontId="15" fillId="13" borderId="12" xfId="0" applyFont="1" applyFill="1" applyBorder="1" applyAlignment="1">
      <alignment horizontal="center" vertical="center"/>
    </xf>
    <xf numFmtId="0" fontId="15" fillId="13" borderId="12" xfId="0" applyFont="1" applyFill="1" applyBorder="1" applyAlignment="1">
      <alignment vertical="center" wrapText="1"/>
    </xf>
    <xf numFmtId="0" fontId="0" fillId="20" borderId="1" xfId="0" applyFill="1" applyBorder="1"/>
    <xf numFmtId="22" fontId="15" fillId="0" borderId="18" xfId="0" applyNumberFormat="1" applyFont="1" applyBorder="1"/>
    <xf numFmtId="22" fontId="15" fillId="14" borderId="13" xfId="0" applyNumberFormat="1" applyFont="1" applyFill="1" applyBorder="1"/>
    <xf numFmtId="22" fontId="15" fillId="14" borderId="11" xfId="0" applyNumberFormat="1" applyFont="1" applyFill="1" applyBorder="1"/>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4" fillId="0" borderId="5"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1" applyBorder="1" applyAlignment="1">
      <alignment horizontal="center" vertical="center"/>
    </xf>
    <xf numFmtId="0" fontId="1" fillId="0" borderId="10" xfId="0" applyFont="1" applyBorder="1" applyAlignment="1">
      <alignment horizontal="center" vertical="center"/>
    </xf>
  </cellXfs>
  <cellStyles count="5">
    <cellStyle name="Hipervínculo" xfId="2" builtinId="8"/>
    <cellStyle name="Hyperlink" xfId="4" xr:uid="{4272C5B6-9D4C-4E60-BAD9-1CDD43C985A9}"/>
    <cellStyle name="Millares [0] 2" xfId="3" xr:uid="{00000000-0005-0000-0000-000001000000}"/>
    <cellStyle name="Normal" xfId="0" builtinId="0"/>
    <cellStyle name="Normal 2" xfId="1" xr:uid="{00000000-0005-0000-0000-000003000000}"/>
  </cellStyles>
  <dxfs count="7">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11</xdr:col>
      <xdr:colOff>752475</xdr:colOff>
      <xdr:row>30</xdr:row>
      <xdr:rowOff>123825</xdr:rowOff>
    </xdr:from>
    <xdr:to>
      <xdr:col>13</xdr:col>
      <xdr:colOff>0</xdr:colOff>
      <xdr:row>30</xdr:row>
      <xdr:rowOff>133350</xdr:rowOff>
    </xdr:to>
    <xdr:cxnSp macro="">
      <xdr:nvCxnSpPr>
        <xdr:cNvPr id="2" name="Conector recto de flecha 1">
          <a:extLst>
            <a:ext uri="{FF2B5EF4-FFF2-40B4-BE49-F238E27FC236}">
              <a16:creationId xmlns:a16="http://schemas.microsoft.com/office/drawing/2014/main" id="{00000000-0008-0000-0200-000002000000}"/>
            </a:ext>
          </a:extLst>
        </xdr:cNvPr>
        <xdr:cNvCxnSpPr/>
      </xdr:nvCxnSpPr>
      <xdr:spPr>
        <a:xfrm flipV="1">
          <a:off x="10172700" y="6867525"/>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390526</xdr:colOff>
      <xdr:row>26</xdr:row>
      <xdr:rowOff>200024</xdr:rowOff>
    </xdr:from>
    <xdr:to>
      <xdr:col>9</xdr:col>
      <xdr:colOff>742951</xdr:colOff>
      <xdr:row>35</xdr:row>
      <xdr:rowOff>95249</xdr:rowOff>
    </xdr:to>
    <xdr:sp macro="" textlink="">
      <xdr:nvSpPr>
        <xdr:cNvPr id="3" name="Abrir llave 2">
          <a:extLst>
            <a:ext uri="{FF2B5EF4-FFF2-40B4-BE49-F238E27FC236}">
              <a16:creationId xmlns:a16="http://schemas.microsoft.com/office/drawing/2014/main" id="{00000000-0008-0000-0200-000003000000}"/>
            </a:ext>
          </a:extLst>
        </xdr:cNvPr>
        <xdr:cNvSpPr/>
      </xdr:nvSpPr>
      <xdr:spPr>
        <a:xfrm>
          <a:off x="12420601" y="4657724"/>
          <a:ext cx="1257300" cy="155257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12</xdr:col>
      <xdr:colOff>0</xdr:colOff>
      <xdr:row>31</xdr:row>
      <xdr:rowOff>161925</xdr:rowOff>
    </xdr:from>
    <xdr:to>
      <xdr:col>13</xdr:col>
      <xdr:colOff>0</xdr:colOff>
      <xdr:row>31</xdr:row>
      <xdr:rowOff>171450</xdr:rowOff>
    </xdr:to>
    <xdr:cxnSp macro="">
      <xdr:nvCxnSpPr>
        <xdr:cNvPr id="4" name="Conector recto de flecha 3">
          <a:extLst>
            <a:ext uri="{FF2B5EF4-FFF2-40B4-BE49-F238E27FC236}">
              <a16:creationId xmlns:a16="http://schemas.microsoft.com/office/drawing/2014/main" id="{00000000-0008-0000-0200-000004000000}"/>
            </a:ext>
          </a:extLst>
        </xdr:cNvPr>
        <xdr:cNvCxnSpPr/>
      </xdr:nvCxnSpPr>
      <xdr:spPr>
        <a:xfrm flipV="1">
          <a:off x="7505700" y="6915150"/>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SFPS02\CarpetasCompartidas$\Despacho\oficina%20de%20asuntos%20disciplinarios\EXPEDIENTES\base%20datos%20expedietes%20original\BASE%20EXPEDIENTES%202023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3"/>
      <sheetName val="HOJA DE CONTROLES"/>
      <sheetName val="Hoja4"/>
    </sheetNames>
    <sheetDataSet>
      <sheetData sheetId="0" refreshError="1"/>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b:/r/sites/000400/Documentos%20compartidos/CARPETA%200/EXPEDIENTES/OCDI%202025/SDQS%202025/JULIO%202025/DE%20NO%20COMPETENCIA/3499902025.pdf?csf=1&amp;web=1&amp;e=2pM4Ok" TargetMode="External"/><Relationship Id="rId21" Type="http://schemas.openxmlformats.org/officeDocument/2006/relationships/hyperlink" Target="../../../../../../../:b:/r/sites/000400/Documentos%20compartidos/CARPETA%200/EXPEDIENTES/OCDI%202025/SDQS%202025/JULIO%202025/DE%20NO%20COMPETENCIA/3423592025.pdf?csf=1&amp;web=1&amp;e=75qAaW" TargetMode="External"/><Relationship Id="rId34" Type="http://schemas.openxmlformats.org/officeDocument/2006/relationships/hyperlink" Target="../../../../../../../:b:/r/sites/000400/Documentos%20compartidos/CARPETA%200/EXPEDIENTES/OCDI%202025/SDQS%202025/JULIO%202025/DE%20NO%20COMPETENCIA/3636492025.pdf?csf=1&amp;web=1&amp;e=dZ1TH3" TargetMode="External"/><Relationship Id="rId42" Type="http://schemas.openxmlformats.org/officeDocument/2006/relationships/hyperlink" Target="../../../../../../../:b:/r/sites/000400/Documentos%20compartidos/CARPETA%200/EXPEDIENTES/OCDI%202025/SDQS%202025/JULIO%202025/DE%20NO%20COMPETENCIA/3595722025.pdf?csf=1&amp;web=1&amp;e=hrGnCT" TargetMode="External"/><Relationship Id="rId47" Type="http://schemas.openxmlformats.org/officeDocument/2006/relationships/hyperlink" Target="../../../../../../../:b:/r/sites/000400/Documentos%20compartidos/CARPETA%200/EXPEDIENTES/OCDI%202025/SDQS%202025/JULIO%202025/DE%20NO%20COMPETENCIA/3684282025.pdf?csf=1&amp;web=1&amp;e=zlXJto" TargetMode="External"/><Relationship Id="rId50" Type="http://schemas.openxmlformats.org/officeDocument/2006/relationships/hyperlink" Target="../../../../../../../:b:/r/sites/000400/Documentos%20compartidos/CARPETA%200/EXPEDIENTES/OCDI%202025/SDQS%202025/JULIO%202025/DE%20NO%20COMPETENCIA/3683392025.pdf?csf=1&amp;web=1&amp;e=1Bu2jz" TargetMode="External"/><Relationship Id="rId55" Type="http://schemas.openxmlformats.org/officeDocument/2006/relationships/hyperlink" Target="../../../../../../../:b:/r/sites/000400/Documentos%20compartidos/CARPETA%200/EXPEDIENTES/OCDI%202025/SDQS%202025/JULIO%202025/DE%20NO%20COMPETENCIA/3738452025.pdf?csf=1&amp;web=1&amp;e=FamXrB" TargetMode="External"/><Relationship Id="rId63" Type="http://schemas.openxmlformats.org/officeDocument/2006/relationships/hyperlink" Target="../../../../../../../:b:/r/sites/000400/Documentos%20compartidos/CARPETA%200/EXPEDIENTES/OCDI%202025/SDQS%202025/JULIO%202025/DE%20COMPETENCIA/3251592025.pdf?csf=1&amp;web=1&amp;e=5vDR1Q" TargetMode="External"/><Relationship Id="rId7" Type="http://schemas.openxmlformats.org/officeDocument/2006/relationships/hyperlink" Target="../../../../../../../:b:/r/sites/000400/Documentos%20compartidos/CARPETA%200/EXPEDIENTES/OCDI%202025/SDQS%202025/JULIO%202025/DE%20NO%20COMPETENCIA/32643022025.pdf?csf=1&amp;web=1&amp;e=GZ4xWu" TargetMode="External"/><Relationship Id="rId2" Type="http://schemas.openxmlformats.org/officeDocument/2006/relationships/hyperlink" Target="../../../../../../../:b:/r/sites/000400/Documentos%20compartidos/CARPETA%200/EXPEDIENTES/OCDI%202025/SDQS%202025/JULIO%202025/DE%20NO%20COMPETENCIA/3172222025.pdf?csf=1&amp;web=1&amp;e=gcshs2" TargetMode="External"/><Relationship Id="rId16" Type="http://schemas.openxmlformats.org/officeDocument/2006/relationships/hyperlink" Target="../../../../../../../:b:/r/sites/000400/Documentos%20compartidos/CARPETA%200/EXPEDIENTES/OCDI%202025/SDQS%202025/JULIO%202025/DE%20NO%20COMPETENCIA/3425792025.pdf?csf=1&amp;web=1&amp;e=gcaehx" TargetMode="External"/><Relationship Id="rId29" Type="http://schemas.openxmlformats.org/officeDocument/2006/relationships/hyperlink" Target="../../../../../../../:b:/r/sites/000400/Documentos%20compartidos/CARPETA%200/EXPEDIENTES/OCDI%202025/SDQS%202025/JULIO%202025/DE%20NO%20COMPETENCIA/3566162025.pdf?csf=1&amp;web=1&amp;e=hQAtTB" TargetMode="External"/><Relationship Id="rId11" Type="http://schemas.openxmlformats.org/officeDocument/2006/relationships/hyperlink" Target="../../../../../../../:b:/r/sites/000400/Documentos%20compartidos/CARPETA%200/EXPEDIENTES/OCDI%202025/SDQS%202025/JULIO%202025/DE%20NO%20COMPETENCIA/3328012025.pdf?csf=1&amp;web=1&amp;e=pkqCEU" TargetMode="External"/><Relationship Id="rId24" Type="http://schemas.openxmlformats.org/officeDocument/2006/relationships/hyperlink" Target="../../../../../../../:b:/r/sites/000400/Documentos%20compartidos/CARPETA%200/EXPEDIENTES/OCDI%202025/SDQS%202025/JULIO%202025/DE%20NO%20COMPETENCIA/35003442025.pdf?csf=1&amp;web=1&amp;e=s7BMFx" TargetMode="External"/><Relationship Id="rId32" Type="http://schemas.openxmlformats.org/officeDocument/2006/relationships/hyperlink" Target="../../../../../../../:b:/r/sites/000400/Documentos%20compartidos/CARPETA%200/EXPEDIENTES/OCDI%202025/SDQS%202025/JULIO%202025/DE%20NO%20COMPETENCIA/3648422025.pdf?csf=1&amp;web=1&amp;e=24XEEE" TargetMode="External"/><Relationship Id="rId37" Type="http://schemas.openxmlformats.org/officeDocument/2006/relationships/hyperlink" Target="../../../../../../../:b:/r/sites/000400/Documentos%20compartidos/CARPETA%200/EXPEDIENTES/OCDI%202025/SDQS%202025/JULIO%202025/DE%20NO%20COMPETENCIA/3621952025.pdf?csf=1&amp;web=1&amp;e=p4nZNI" TargetMode="External"/><Relationship Id="rId40" Type="http://schemas.openxmlformats.org/officeDocument/2006/relationships/hyperlink" Target="../../../../../../../:b:/r/sites/000400/Documentos%20compartidos/CARPETA%200/EXPEDIENTES/OCDI%202025/SDQS%202025/JULIO%202025/DE%20NO%20COMPETENCIA/3565672025.pdf?csf=1&amp;web=1&amp;e=WVVFWc" TargetMode="External"/><Relationship Id="rId45" Type="http://schemas.openxmlformats.org/officeDocument/2006/relationships/hyperlink" Target="../../../../../../../:b:/r/sites/000400/Documentos%20compartidos/CARPETA%200/EXPEDIENTES/OCDI%202025/SDQS%202025/JULIO%202025/DE%20NO%20COMPETENCIA/3713392025.pdf?csf=1&amp;web=1&amp;e=Sh1eZB" TargetMode="External"/><Relationship Id="rId53" Type="http://schemas.openxmlformats.org/officeDocument/2006/relationships/hyperlink" Target="../../../../../../../:b:/r/sites/000400/Documentos%20compartidos/CARPETA%200/EXPEDIENTES/OCDI%202025/SDQS%202025/JULIO%202025/DE%20NO%20COMPETENCIA/3786872025.pdf?csf=1&amp;web=1&amp;e=l2Di4a" TargetMode="External"/><Relationship Id="rId58" Type="http://schemas.openxmlformats.org/officeDocument/2006/relationships/hyperlink" Target="../../../../../../../:b:/r/sites/000400/Documentos%20compartidos/CARPETA%200/EXPEDIENTES/OCDI%202025/SDQS%202025/JULIO%202025/DE%20NO%20COMPETENCIA/3595042025.pdf?csf=1&amp;web=1&amp;e=lAhkQT" TargetMode="External"/><Relationship Id="rId5" Type="http://schemas.openxmlformats.org/officeDocument/2006/relationships/hyperlink" Target="../../../../../../../:b:/r/sites/000400/Documentos%20compartidos/CARPETA%200/EXPEDIENTES/OCDI%202025/SDQS%202025/JULIO%202025/DE%20NO%20COMPETENCIA/3264392025.pdf?csf=1&amp;web=1&amp;e=E2aYKc" TargetMode="External"/><Relationship Id="rId61" Type="http://schemas.openxmlformats.org/officeDocument/2006/relationships/hyperlink" Target="../../../../../../../:b:/r/sites/000400/Documentos%20compartidos/CARPETA%200/EXPEDIENTES/OCDI%202025/SDQS%202025/JULIO%202025/DE%20COMPETENCIA/2925362025.pdf?csf=1&amp;web=1&amp;e=R4akIH" TargetMode="External"/><Relationship Id="rId19" Type="http://schemas.openxmlformats.org/officeDocument/2006/relationships/hyperlink" Target="../../../../../../../:b:/r/sites/000400/Documentos%20compartidos/CARPETA%200/EXPEDIENTES/OCDI%202025/SDQS%202025/JULIO%202025/DE%20NO%20COMPETENCIA/3425082025.pdf?csf=1&amp;web=1&amp;e=fRZSj8" TargetMode="External"/><Relationship Id="rId14" Type="http://schemas.openxmlformats.org/officeDocument/2006/relationships/hyperlink" Target="../../../../../../../:b:/r/sites/000400/Documentos%20compartidos/CARPETA%200/EXPEDIENTES/OCDI%202025/SDQS%202025/JULIO%202025/DE%20NO%20COMPETENCIA/3426952025.pdf?csf=1&amp;web=1&amp;e=l2Nu8X" TargetMode="External"/><Relationship Id="rId22" Type="http://schemas.openxmlformats.org/officeDocument/2006/relationships/hyperlink" Target="../../../../../../../:b:/r/sites/000400/Documentos%20compartidos/CARPETA%200/EXPEDIENTES/OCDI%202025/SDQS%202025/JULIO%202025/DE%20NO%20COMPETENCIA/3484742025.pdf?csf=1&amp;web=1&amp;e=FL9NV8" TargetMode="External"/><Relationship Id="rId27" Type="http://schemas.openxmlformats.org/officeDocument/2006/relationships/hyperlink" Target="../../../../../../../:b:/r/sites/000400/Documentos%20compartidos/CARPETA%200/EXPEDIENTES/OCDI%202025/SDQS%202025/JULIO%202025/DE%20NO%20COMPETENCIA/3529672025.pdf?csf=1&amp;web=1&amp;e=bOvgqn" TargetMode="External"/><Relationship Id="rId30" Type="http://schemas.openxmlformats.org/officeDocument/2006/relationships/hyperlink" Target="../../../../../../../:b:/r/sites/000400/Documentos%20compartidos/CARPETA%200/EXPEDIENTES/OCDI%202025/SDQS%202025/JULIO%202025/DE%20NO%20COMPETENCIA/3566542025.pdf?csf=1&amp;web=1&amp;e=7jHNlU" TargetMode="External"/><Relationship Id="rId35" Type="http://schemas.openxmlformats.org/officeDocument/2006/relationships/hyperlink" Target="../../../../../../../:b:/r/sites/000400/Documentos%20compartidos/CARPETA%200/EXPEDIENTES/OCDI%202025/SDQS%202025/JULIO%202025/DE%20NO%20COMPETENCIA/3263852025.pdf?csf=1&amp;web=1&amp;e=Em0hjh" TargetMode="External"/><Relationship Id="rId43" Type="http://schemas.openxmlformats.org/officeDocument/2006/relationships/hyperlink" Target="../../../../../../../:b:/r/sites/000400/Documentos%20compartidos/CARPETA%200/EXPEDIENTES/OCDI%202025/SDQS%202025/JULIO%202025/DE%20NO%20COMPETENCIA/3565892025.pdf?csf=1&amp;web=1&amp;e=cwHoZc" TargetMode="External"/><Relationship Id="rId48" Type="http://schemas.openxmlformats.org/officeDocument/2006/relationships/hyperlink" Target="../../../../../../../:b:/r/sites/000400/Documentos%20compartidos/CARPETA%200/EXPEDIENTES/OCDI%202025/SDQS%202025/JULIO%202025/DE%20NO%20COMPETENCIA/36922282025.pdf?csf=1&amp;web=1&amp;e=i6kfZ3" TargetMode="External"/><Relationship Id="rId56" Type="http://schemas.openxmlformats.org/officeDocument/2006/relationships/hyperlink" Target="../../../../../../../:b:/r/sites/000400/Documentos%20compartidos/CARPETA%200/EXPEDIENTES/OCDI%202025/SDQS%202025/JULIO%202025/DE%20NO%20COMPETENCIA/3692162025.pdf?csf=1&amp;web=1&amp;e=d5GuPm" TargetMode="External"/><Relationship Id="rId64" Type="http://schemas.openxmlformats.org/officeDocument/2006/relationships/hyperlink" Target="../../../../../../../:b:/r/sites/000400/Documentos%20compartidos/CARPETA%200/EXPEDIENTES/OCDI%202025/SDQS%202025/JULIO%202025/DE%20COMPETENCIA/3567082025.pdf?csf=1&amp;web=1&amp;e=n7eHSN" TargetMode="External"/><Relationship Id="rId8" Type="http://schemas.openxmlformats.org/officeDocument/2006/relationships/hyperlink" Target="../../../../../../../:b:/r/sites/000400/Documentos%20compartidos/CARPETA%200/EXPEDIENTES/OCDI%202025/SDQS%202025/JULIO%202025/DE%20NO%20COMPETENCIA/3305852025.pdf?csf=1&amp;web=1&amp;e=sHUwz3" TargetMode="External"/><Relationship Id="rId51" Type="http://schemas.openxmlformats.org/officeDocument/2006/relationships/hyperlink" Target="../../../../../../../:b:/r/sites/000400/Documentos%20compartidos/CARPETA%200/EXPEDIENTES/OCDI%202025/SDQS%202025/JULIO%202025/DE%20NO%20COMPETENCIA/3699172025.pdf?csf=1&amp;web=1&amp;e=zGGKcG" TargetMode="External"/><Relationship Id="rId3" Type="http://schemas.openxmlformats.org/officeDocument/2006/relationships/hyperlink" Target="../../../../../../../:b:/r/sites/000400/Documentos%20compartidos/CARPETA%200/EXPEDIENTES/OCDI%202025/SDQS%202025/JULIO%202025/DE%20NO%20COMPETENCIA/3228242025.pdf?csf=1&amp;web=1&amp;e=HRfkeD" TargetMode="External"/><Relationship Id="rId12" Type="http://schemas.openxmlformats.org/officeDocument/2006/relationships/hyperlink" Target="../../../../../../../:b:/r/sites/000400/Documentos%20compartidos/CARPETA%200/EXPEDIENTES/OCDI%202025/SDQS%202025/JULIO%202025/DE%20NO%20COMPETENCIA/3426082025.pdf?csf=1&amp;web=1&amp;e=faXZKc" TargetMode="External"/><Relationship Id="rId17" Type="http://schemas.openxmlformats.org/officeDocument/2006/relationships/hyperlink" Target="../../../../../../../:b:/r/sites/000400/Documentos%20compartidos/CARPETA%200/EXPEDIENTES/OCDI%202025/SDQS%202025/JULIO%202025/DE%20NO%20COMPETENCIA/3422592025.pdf?csf=1&amp;web=1&amp;e=ZS4ii2" TargetMode="External"/><Relationship Id="rId25" Type="http://schemas.openxmlformats.org/officeDocument/2006/relationships/hyperlink" Target="../../../../../../../:b:/r/sites/000400/Documentos%20compartidos/CARPETA%200/EXPEDIENTES/OCDI%202025/SDQS%202025/JULIO%202025/DE%20NO%20COMPETENCIA/3464302025.pdf?csf=1&amp;web=1&amp;e=zcFA5c" TargetMode="External"/><Relationship Id="rId33" Type="http://schemas.openxmlformats.org/officeDocument/2006/relationships/hyperlink" Target="../../../../../../../:b:/r/sites/000400/Documentos%20compartidos/CARPETA%200/EXPEDIENTES/OCDI%202025/SDQS%202025/JULIO%202025/DE%20NO%20COMPETENCIA/3636222025.pdf?csf=1&amp;web=1&amp;e=lmgXay" TargetMode="External"/><Relationship Id="rId38" Type="http://schemas.openxmlformats.org/officeDocument/2006/relationships/hyperlink" Target="../../../../../../../:b:/r/sites/000400/Documentos%20compartidos/CARPETA%200/EXPEDIENTES/OCDI%202025/SDQS%202025/JULIO%202025/DE%20NO%20COMPETENCIA/3636692025.pdf?csf=1&amp;web=1&amp;e=Z6EzFv" TargetMode="External"/><Relationship Id="rId46" Type="http://schemas.openxmlformats.org/officeDocument/2006/relationships/hyperlink" Target="../../../../../../../:b:/r/sites/000400/Documentos%20compartidos/CARPETA%200/EXPEDIENTES/OCDI%202025/SDQS%202025/JULIO%202025/DE%20NO%20COMPETENCIA/3713492025.pdf?csf=1&amp;web=1&amp;e=1VbXQn" TargetMode="External"/><Relationship Id="rId59" Type="http://schemas.openxmlformats.org/officeDocument/2006/relationships/hyperlink" Target="../../../../../../../:b:/r/sites/000400/Documentos%20compartidos/CARPETA%200/EXPEDIENTES/OCDI%202025/SDQS%202025/JULIO%202025/DE%20NO%20COMPETENCIA/3711872025.pdf?csf=1&amp;web=1&amp;e=tkLosO" TargetMode="External"/><Relationship Id="rId20" Type="http://schemas.openxmlformats.org/officeDocument/2006/relationships/hyperlink" Target="../../../../../../../:b:/r/sites/000400/Documentos%20compartidos/CARPETA%200/EXPEDIENTES/OCDI%202025/SDQS%202025/JULIO%202025/DE%20NO%20COMPETENCIA/3426752025.pdf?csf=1&amp;web=1&amp;e=SDtBfG" TargetMode="External"/><Relationship Id="rId41" Type="http://schemas.openxmlformats.org/officeDocument/2006/relationships/hyperlink" Target="../../../../../../../:b:/r/sites/000400/Documentos%20compartidos/CARPETA%200/EXPEDIENTES/OCDI%202025/SDQS%202025/JULIO%202025/DE%20NO%20COMPETENCIA/3566892025.pdf?csf=1&amp;web=1&amp;e=nBcJgq" TargetMode="External"/><Relationship Id="rId54" Type="http://schemas.openxmlformats.org/officeDocument/2006/relationships/hyperlink" Target="../../../../../../../:b:/r/sites/000400/Documentos%20compartidos/CARPETA%200/EXPEDIENTES/OCDI%202025/SDQS%202025/JULIO%202025/DE%20NO%20COMPETENCIA/3786962025.pdf?csf=1&amp;web=1&amp;e=g4jB5T" TargetMode="External"/><Relationship Id="rId62" Type="http://schemas.openxmlformats.org/officeDocument/2006/relationships/hyperlink" Target="../../../../../../../:b:/r/sites/000400/Documentos%20compartidos/CARPETA%200/EXPEDIENTES/OCDI%202025/SDQS%202025/JULIO%202025/DE%20COMPETENCIA/3254202025.pdf?csf=1&amp;web=1&amp;e=bNGG8x" TargetMode="External"/><Relationship Id="rId1" Type="http://schemas.openxmlformats.org/officeDocument/2006/relationships/hyperlink" Target="../../../../../../../:b:/r/sites/000400/Documentos%20compartidos/CARPETA%200/EXPEDIENTES/OCDI%202025/SDQS%202025/JULIO%202025/DE%20NO%20COMPETENCIA/3110132025.pdf?csf=1&amp;web=1&amp;e=6Hcjbd" TargetMode="External"/><Relationship Id="rId6" Type="http://schemas.openxmlformats.org/officeDocument/2006/relationships/hyperlink" Target="../../../../../../../:b:/r/sites/000400/Documentos%20compartidos/CARPETA%200/EXPEDIENTES/OCDI%202025/SDQS%202025/JULIO%202025/DE%20NO%20COMPETENCIA/3264462025.pdf?csf=1&amp;web=1&amp;e=enHJP5" TargetMode="External"/><Relationship Id="rId15" Type="http://schemas.openxmlformats.org/officeDocument/2006/relationships/hyperlink" Target="../../../../../../../:b:/r/sites/000400/Documentos%20compartidos/CARPETA%200/EXPEDIENTES/OCDI%202025/SDQS%202025/JULIO%202025/DE%20NO%20COMPETENCIA/3425182025.pdf?csf=1&amp;web=1&amp;e=chiAZ6" TargetMode="External"/><Relationship Id="rId23" Type="http://schemas.openxmlformats.org/officeDocument/2006/relationships/hyperlink" Target="../../../../../../../:b:/r/sites/000400/Documentos%20compartidos/CARPETA%200/EXPEDIENTES/OCDI%202025/SDQS%202025/JULIO%202025/DE%20NO%20COMPETENCIA/3494872025.pdf?csf=1&amp;web=1&amp;e=vcp2DY" TargetMode="External"/><Relationship Id="rId28" Type="http://schemas.openxmlformats.org/officeDocument/2006/relationships/hyperlink" Target="../../../../../../../:b:/r/sites/000400/Documentos%20compartidos/CARPETA%200/EXPEDIENTES/OCDI%202025/SDQS%202025/JULIO%202025/DE%20NO%20COMPETENCIA/3532302025.pdf?csf=1&amp;web=1&amp;e=8TatYU" TargetMode="External"/><Relationship Id="rId36" Type="http://schemas.openxmlformats.org/officeDocument/2006/relationships/hyperlink" Target="../../../../../../../:b:/r/sites/000400/Documentos%20compartidos/CARPETA%200/EXPEDIENTES/OCDI%202025/SDQS%202025/JULIO%202025/DE%20NO%20COMPETENCIA/3636932025.pdf?csf=1&amp;web=1&amp;e=HNIBMy" TargetMode="External"/><Relationship Id="rId49" Type="http://schemas.openxmlformats.org/officeDocument/2006/relationships/hyperlink" Target="../../../../../../../:b:/r/sites/000400/Documentos%20compartidos/CARPETA%200/EXPEDIENTES/OCDI%202025/SDQS%202025/JULIO%202025/DE%20NO%20COMPETENCIA/3682722025.pdf?csf=1&amp;web=1&amp;e=blZ9Z8" TargetMode="External"/><Relationship Id="rId57" Type="http://schemas.openxmlformats.org/officeDocument/2006/relationships/hyperlink" Target="../../../../../../../:b:/r/sites/000400/Documentos%20compartidos/CARPETA%200/EXPEDIENTES/OCDI%202025/SDQS%202025/JULIO%202025/DE%20NO%20COMPETENCIA/3772082025.pdf?csf=1&amp;web=1&amp;e=8a62RV" TargetMode="External"/><Relationship Id="rId10" Type="http://schemas.openxmlformats.org/officeDocument/2006/relationships/hyperlink" Target="../../../../../../../:b:/r/sites/000400/Documentos%20compartidos/CARPETA%200/EXPEDIENTES/OCDI%202025/SDQS%202025/JULIO%202025/DE%20NO%20COMPETENCIA/3281852025.pdf?csf=1&amp;web=1&amp;e=7bFIZd" TargetMode="External"/><Relationship Id="rId31" Type="http://schemas.openxmlformats.org/officeDocument/2006/relationships/hyperlink" Target="../../../../../../../:b:/r/sites/000400/Documentos%20compartidos/CARPETA%200/EXPEDIENTES/OCDI%202025/SDQS%202025/JULIO%202025/DE%20NO%20COMPETENCIA/3567072025.pdf?csf=1&amp;web=1&amp;e=fErZP3" TargetMode="External"/><Relationship Id="rId44" Type="http://schemas.openxmlformats.org/officeDocument/2006/relationships/hyperlink" Target="../../../../../../../:b:/r/sites/000400/Documentos%20compartidos/CARPETA%200/EXPEDIENTES/OCDI%202025/SDQS%202025/JULIO%202025/DE%20NO%20COMPETENCIA/3566312025.pdf?csf=1&amp;web=1&amp;e=juLKnK" TargetMode="External"/><Relationship Id="rId52" Type="http://schemas.openxmlformats.org/officeDocument/2006/relationships/hyperlink" Target="../../../../../../../:b:/r/sites/000400/Documentos%20compartidos/CARPETA%200/EXPEDIENTES/OCDI%202025/SDQS%202025/JULIO%202025/DE%20NO%20COMPETENCIA/3702282025.pdf?csf=1&amp;web=1&amp;e=5q9ccb" TargetMode="External"/><Relationship Id="rId60" Type="http://schemas.openxmlformats.org/officeDocument/2006/relationships/hyperlink" Target="../../../../../../../:b:/r/sites/000400/Documentos%20compartidos/CARPETA%200/EXPEDIENTES/OCDI%202025/SDQS%202025/JUNIO%202025/DE%20COMPETENCIA/2882982025.pdf?csf=1&amp;web=1&amp;e=oMubs4" TargetMode="External"/><Relationship Id="rId65" Type="http://schemas.openxmlformats.org/officeDocument/2006/relationships/printerSettings" Target="../printerSettings/printerSettings2.bin"/><Relationship Id="rId4" Type="http://schemas.openxmlformats.org/officeDocument/2006/relationships/hyperlink" Target="../../../../../../../:b:/r/sites/000400/Documentos%20compartidos/CARPETA%200/EXPEDIENTES/OCDI%202025/SDQS%202025/JULIO%202025/DE%20NO%20COMPETENCIA/3253942025.pdf?csf=1&amp;web=1&amp;e=4NShLR" TargetMode="External"/><Relationship Id="rId9" Type="http://schemas.openxmlformats.org/officeDocument/2006/relationships/hyperlink" Target="../../../../../../../:b:/r/sites/000400/Documentos%20compartidos/CARPETA%200/EXPEDIENTES/OCDI%202025/SDQS%202025/JULIO%202025/DE%20NO%20COMPETENCIA/3096932025.pdf?csf=1&amp;web=1&amp;e=uuBWjk" TargetMode="External"/><Relationship Id="rId13" Type="http://schemas.openxmlformats.org/officeDocument/2006/relationships/hyperlink" Target="../../../../../../../:b:/r/sites/000400/Documentos%20compartidos/CARPETA%200/EXPEDIENTES/OCDI%202025/SDQS%202025/JULIO%202025/DE%20NO%20COMPETENCIA/3425432025.pdf?csf=1&amp;web=1&amp;e=J6JDRB" TargetMode="External"/><Relationship Id="rId18" Type="http://schemas.openxmlformats.org/officeDocument/2006/relationships/hyperlink" Target="../../../../../../../:b:/r/sites/000400/Documentos%20compartidos/CARPETA%200/EXPEDIENTES/OCDI%202025/SDQS%202025/JULIO%202025/DE%20NO%20COMPETENCIA/3422592025.pdf?csf=1&amp;web=1&amp;e=ZS4ii2" TargetMode="External"/><Relationship Id="rId39" Type="http://schemas.openxmlformats.org/officeDocument/2006/relationships/hyperlink" Target="../../../../../../../:b:/r/sites/000400/Documentos%20compartidos/CARPETA%200/EXPEDIENTES/OCDI%202025/SDQS%202025/JULIO%202025/DE%20NO%20COMPETENCIA/3636382025.pdf?csf=1&amp;web=1&amp;e=jc4NqD"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mailto:camilo,martinez9306@gmail.com" TargetMode="External"/><Relationship Id="rId21" Type="http://schemas.openxmlformats.org/officeDocument/2006/relationships/hyperlink" Target="../../../../../../../:b:/r/sites/000400/Documentos%20compartidos/CARPETA%200/EXPEDIENTES/OCDI%202025/SDQS%202025/JULIO%202025/DE%20NO%20COMPETENCIA/3426082025.pdf?csf=1&amp;web=1&amp;e=faXZKc" TargetMode="External"/><Relationship Id="rId42" Type="http://schemas.openxmlformats.org/officeDocument/2006/relationships/hyperlink" Target="../../../../../../../:b:/r/sites/000400/Documentos%20compartidos/CARPETA%200/EXPEDIENTES/OCDI%202025/SDQS%202025/JULIO%202025/DE%20NO%20COMPETENCIA/35003442025.pdf?csf=1&amp;web=1&amp;e=s7BMFx" TargetMode="External"/><Relationship Id="rId47" Type="http://schemas.openxmlformats.org/officeDocument/2006/relationships/hyperlink" Target="../../../../../../../:b:/r/sites/000400/Documentos%20compartidos/CARPETA%200/EXPEDIENTES/OCDI%202025/SDQS%202025/JULIO%202025/DE%20NO%20COMPETENCIA/3529672025.pdf?csf=1&amp;web=1&amp;e=bOvgqn" TargetMode="External"/><Relationship Id="rId63" Type="http://schemas.openxmlformats.org/officeDocument/2006/relationships/hyperlink" Target="../../../../../../../:b:/r/sites/000400/Documentos%20compartidos/CARPETA%200/EXPEDIENTES/OCDI%202025/SDQS%202025/JULIO%202025/DE%20NO%20COMPETENCIA/3636492025.pdf?csf=1&amp;web=1&amp;e=dZ1TH3" TargetMode="External"/><Relationship Id="rId68" Type="http://schemas.openxmlformats.org/officeDocument/2006/relationships/hyperlink" Target="../../../../../../../:b:/r/sites/000400/Documentos%20compartidos/CARPETA%200/EXPEDIENTES/OCDI%202025/SDQS%202025/JULIO%202025/DE%20NO%20COMPETENCIA/3636692025.pdf?csf=1&amp;web=1&amp;e=Z6EzFv" TargetMode="External"/><Relationship Id="rId84" Type="http://schemas.openxmlformats.org/officeDocument/2006/relationships/hyperlink" Target="../../../../../../../:b:/r/sites/000400/Documentos%20compartidos/CARPETA%200/EXPEDIENTES/OCDI%202025/SDQS%202025/JULIO%202025/DE%20NO%20COMPETENCIA/3699172025.pdf?csf=1&amp;web=1&amp;e=zGGKcG" TargetMode="External"/><Relationship Id="rId89" Type="http://schemas.openxmlformats.org/officeDocument/2006/relationships/hyperlink" Target="../../../../../../../:b:/r/sites/000400/Documentos%20compartidos/CARPETA%200/EXPEDIENTES/OCDI%202025/SDQS%202025/JULIO%202025/DE%20NO%20COMPETENCIA/3786872025.pdf?csf=1&amp;web=1&amp;e=l2Di4a" TargetMode="External"/><Relationship Id="rId16" Type="http://schemas.openxmlformats.org/officeDocument/2006/relationships/hyperlink" Target="../../../../../../../:b:/r/sites/000400/Documentos%20compartidos/CARPETA%200/EXPEDIENTES/OCDI%202025/SDQS%202025/JULIO%202025/DE%20NO%20COMPETENCIA/3281852025.pdf?csf=1&amp;web=1&amp;e=7bFIZd" TargetMode="External"/><Relationship Id="rId11" Type="http://schemas.openxmlformats.org/officeDocument/2006/relationships/hyperlink" Target="mailto:ASCARIBUS@HOTMAIL.COM" TargetMode="External"/><Relationship Id="rId32" Type="http://schemas.openxmlformats.org/officeDocument/2006/relationships/hyperlink" Target="../../../../../../../:b:/r/sites/000400/Documentos%20compartidos/CARPETA%200/EXPEDIENTES/OCDI%202025/SDQS%202025/JULIO%202025/DE%20NO%20COMPETENCIA/3422592025.pdf?csf=1&amp;web=1&amp;e=ZS4ii2" TargetMode="External"/><Relationship Id="rId37" Type="http://schemas.openxmlformats.org/officeDocument/2006/relationships/hyperlink" Target="mailto:malusazacol29@gmail.com" TargetMode="External"/><Relationship Id="rId53" Type="http://schemas.openxmlformats.org/officeDocument/2006/relationships/hyperlink" Target="https://sdqs.bogota.gov.co/sdqs/" TargetMode="External"/><Relationship Id="rId58" Type="http://schemas.openxmlformats.org/officeDocument/2006/relationships/hyperlink" Target="mailto:Laura.herreram977@gmail.com" TargetMode="External"/><Relationship Id="rId74" Type="http://schemas.openxmlformats.org/officeDocument/2006/relationships/hyperlink" Target="../../../../../../../:b:/r/sites/000400/Documentos%20compartidos/CARPETA%200/EXPEDIENTES/OCDI%202025/SDQS%202025/JULIO%202025/DE%20NO%20COMPETENCIA/3566312025.pdf?csf=1&amp;web=1&amp;e=juLKnK" TargetMode="External"/><Relationship Id="rId79" Type="http://schemas.openxmlformats.org/officeDocument/2006/relationships/hyperlink" Target="../../../../../../../:b:/r/sites/000400/Documentos%20compartidos/CARPETA%200/EXPEDIENTES/OCDI%202025/SDQS%202025/JULIO%202025/DE%20NO%20COMPETENCIA/3713492025.pdf?csf=1&amp;web=1&amp;e=1VbXQn" TargetMode="External"/><Relationship Id="rId5" Type="http://schemas.openxmlformats.org/officeDocument/2006/relationships/hyperlink" Target="../../../../../../../:b:/r/sites/000400/Documentos%20compartidos/CARPETA%200/EXPEDIENTES/OCDI%202025/SDQS%202025/JULIO%202025/DE%20NO%20COMPETENCIA/3253942025.pdf?csf=1&amp;web=1&amp;e=4NShLR" TargetMode="External"/><Relationship Id="rId90" Type="http://schemas.openxmlformats.org/officeDocument/2006/relationships/hyperlink" Target="../../../../../../../:b:/r/sites/000400/Documentos%20compartidos/CARPETA%200/EXPEDIENTES/OCDI%202025/SDQS%202025/JULIO%202025/DE%20NO%20COMPETENCIA/3786962025.pdf?csf=1&amp;web=1&amp;e=g4jB5T" TargetMode="External"/><Relationship Id="rId95" Type="http://schemas.openxmlformats.org/officeDocument/2006/relationships/hyperlink" Target="../../../../../../../:b:/r/sites/000400/Documentos%20compartidos/CARPETA%200/EXPEDIENTES/OCDI%202025/SDQS%202025/JULIO%202025/DE%20NO%20COMPETENCIA/3711872025.pdf?csf=1&amp;web=1&amp;e=tkLosO" TargetMode="External"/><Relationship Id="rId22" Type="http://schemas.openxmlformats.org/officeDocument/2006/relationships/hyperlink" Target="../../../../../../../:b:/r/sites/000400/Documentos%20compartidos/CARPETA%200/EXPEDIENTES/OCDI%202025/SDQS%202025/JULIO%202025/DE%20NO%20COMPETENCIA/3425432025.pdf?csf=1&amp;web=1&amp;e=J6JDRB" TargetMode="External"/><Relationship Id="rId27" Type="http://schemas.openxmlformats.org/officeDocument/2006/relationships/hyperlink" Target="mailto:lorejuliethitto@hotmail.com" TargetMode="External"/><Relationship Id="rId43" Type="http://schemas.openxmlformats.org/officeDocument/2006/relationships/hyperlink" Target="../../../../../../../:b:/r/sites/000400/Documentos%20compartidos/CARPETA%200/EXPEDIENTES/OCDI%202025/SDQS%202025/JULIO%202025/DE%20NO%20COMPETENCIA/3464302025.pdf?csf=1&amp;web=1&amp;e=zcFA5c" TargetMode="External"/><Relationship Id="rId48" Type="http://schemas.openxmlformats.org/officeDocument/2006/relationships/hyperlink" Target="../../../../../../../:b:/r/sites/000400/Documentos%20compartidos/CARPETA%200/EXPEDIENTES/OCDI%202025/SDQS%202025/JULIO%202025/DE%20NO%20COMPETENCIA/3532302025.pdf?csf=1&amp;web=1&amp;e=8TatYU" TargetMode="External"/><Relationship Id="rId64" Type="http://schemas.openxmlformats.org/officeDocument/2006/relationships/hyperlink" Target="../../../../../../../:b:/r/sites/000400/Documentos%20compartidos/CARPETA%200/EXPEDIENTES/OCDI%202025/SDQS%202025/JULIO%202025/DE%20NO%20COMPETENCIA/3263852025.pdf?csf=1&amp;web=1&amp;e=Em0hjh" TargetMode="External"/><Relationship Id="rId69" Type="http://schemas.openxmlformats.org/officeDocument/2006/relationships/hyperlink" Target="../../../../../../../:b:/r/sites/000400/Documentos%20compartidos/CARPETA%200/EXPEDIENTES/OCDI%202025/SDQS%202025/JULIO%202025/DE%20NO%20COMPETENCIA/3636382025.pdf?csf=1&amp;web=1&amp;e=jc4NqD" TargetMode="External"/><Relationship Id="rId8" Type="http://schemas.openxmlformats.org/officeDocument/2006/relationships/hyperlink" Target="../../../../../../../:b:/r/sites/000400/Documentos%20compartidos/CARPETA%200/EXPEDIENTES/OCDI%202025/SDQS%202025/JULIO%202025/DE%20NO%20COMPETENCIA/3264392025.pdf?csf=1&amp;web=1&amp;e=E2aYKc" TargetMode="External"/><Relationship Id="rId51" Type="http://schemas.openxmlformats.org/officeDocument/2006/relationships/hyperlink" Target="../../../../../../../:b:/r/sites/000400/Documentos%20compartidos/CARPETA%200/EXPEDIENTES/OCDI%202025/SDQS%202025/JULIO%202025/DE%20NO%20COMPETENCIA/3567072025.pdf?csf=1&amp;web=1&amp;e=fErZP3" TargetMode="External"/><Relationship Id="rId72" Type="http://schemas.openxmlformats.org/officeDocument/2006/relationships/hyperlink" Target="../../../../../../../:b:/r/sites/000400/Documentos%20compartidos/CARPETA%200/EXPEDIENTES/OCDI%202025/SDQS%202025/JULIO%202025/DE%20NO%20COMPETENCIA/3595722025.pdf?csf=1&amp;web=1&amp;e=hrGnCT" TargetMode="External"/><Relationship Id="rId80" Type="http://schemas.openxmlformats.org/officeDocument/2006/relationships/hyperlink" Target="../../../../../../../:b:/r/sites/000400/Documentos%20compartidos/CARPETA%200/EXPEDIENTES/OCDI%202025/SDQS%202025/JULIO%202025/DE%20NO%20COMPETENCIA/3684282025.pdf?csf=1&amp;web=1&amp;e=zlXJto" TargetMode="External"/><Relationship Id="rId85" Type="http://schemas.openxmlformats.org/officeDocument/2006/relationships/hyperlink" Target="../../../../../../../:b:/r/sites/000400/Documentos%20compartidos/CARPETA%200/EXPEDIENTES/OCDI%202025/SDQS%202025/JULIO%202025/DE%20NO%20COMPETENCIA/3702282025.pdf?csf=1&amp;web=1&amp;e=5q9ccb" TargetMode="External"/><Relationship Id="rId93" Type="http://schemas.openxmlformats.org/officeDocument/2006/relationships/hyperlink" Target="../../../../../../../:b:/r/sites/000400/Documentos%20compartidos/CARPETA%200/EXPEDIENTES/OCDI%202025/SDQS%202025/JULIO%202025/DE%20NO%20COMPETENCIA/3772082025.pdf?csf=1&amp;web=1&amp;e=8a62RV" TargetMode="External"/><Relationship Id="rId3" Type="http://schemas.openxmlformats.org/officeDocument/2006/relationships/hyperlink" Target="../../../../../../../:b:/r/sites/000400/Documentos%20compartidos/CARPETA%200/EXPEDIENTES/OCDI%202025/SDQS%202025/JULIO%202025/DE%20NO%20COMPETENCIA/3172222025.pdf?csf=1&amp;web=1&amp;e=gcshs2" TargetMode="External"/><Relationship Id="rId12" Type="http://schemas.openxmlformats.org/officeDocument/2006/relationships/hyperlink" Target="mailto:ASCARIBUS@HOTMAIL.COM" TargetMode="External"/><Relationship Id="rId17" Type="http://schemas.openxmlformats.org/officeDocument/2006/relationships/hyperlink" Target="../../../../../../../:b:/r/sites/000400/Documentos%20compartidos/CARPETA%200/EXPEDIENTES/OCDI%202025/SDQS%202025/JULIO%202025/DE%20NO%20COMPETENCIA/3328012025.pdf?csf=1&amp;web=1&amp;e=pkqCEU" TargetMode="External"/><Relationship Id="rId25" Type="http://schemas.openxmlformats.org/officeDocument/2006/relationships/hyperlink" Target="../../../../../../../:b:/r/sites/000400/Documentos%20compartidos/CARPETA%200/EXPEDIENTES/OCDI%202025/SDQS%202025/JULIO%202025/DE%20NO%20COMPETENCIA/3425792025.pdf?csf=1&amp;web=1&amp;e=gcaehx" TargetMode="External"/><Relationship Id="rId33" Type="http://schemas.openxmlformats.org/officeDocument/2006/relationships/hyperlink" Target="../../../../../../../:b:/r/sites/000400/Documentos%20compartidos/CARPETA%200/EXPEDIENTES/OCDI%202025/SDQS%202025/JULIO%202025/DE%20NO%20COMPETENCIA/3425082025.pdf?csf=1&amp;web=1&amp;e=fRZSj8" TargetMode="External"/><Relationship Id="rId38" Type="http://schemas.openxmlformats.org/officeDocument/2006/relationships/hyperlink" Target="mailto:yirayesenia@gmail.com" TargetMode="External"/><Relationship Id="rId46" Type="http://schemas.openxmlformats.org/officeDocument/2006/relationships/hyperlink" Target="../../../../../../../:b:/r/sites/000400/Documentos%20compartidos/CARPETA%200/EXPEDIENTES/OCDI%202025/SDQS%202025/JULIO%202025/DE%20NO%20COMPETENCIA/3499902025.pdf?csf=1&amp;web=1&amp;e=2pM4Ok" TargetMode="External"/><Relationship Id="rId59" Type="http://schemas.openxmlformats.org/officeDocument/2006/relationships/hyperlink" Target="mailto:Laura.herreram977@gmail.com" TargetMode="External"/><Relationship Id="rId67" Type="http://schemas.openxmlformats.org/officeDocument/2006/relationships/hyperlink" Target="../../../../../../../:b:/r/sites/000400/Documentos%20compartidos/CARPETA%200/EXPEDIENTES/OCDI%202025/SDQS%202025/JULIO%202025/DE%20NO%20COMPETENCIA/3621952025.pdf?csf=1&amp;web=1&amp;e=p4nZNI" TargetMode="External"/><Relationship Id="rId20" Type="http://schemas.openxmlformats.org/officeDocument/2006/relationships/hyperlink" Target="mailto:nathalyocampo977@gmail.com" TargetMode="External"/><Relationship Id="rId41" Type="http://schemas.openxmlformats.org/officeDocument/2006/relationships/hyperlink" Target="../../../../../../../:b:/r/sites/000400/Documentos%20compartidos/CARPETA%200/EXPEDIENTES/OCDI%202025/SDQS%202025/JULIO%202025/DE%20NO%20COMPETENCIA/3494872025.pdf?csf=1&amp;web=1&amp;e=vcp2DY" TargetMode="External"/><Relationship Id="rId54" Type="http://schemas.openxmlformats.org/officeDocument/2006/relationships/hyperlink" Target="https://sdqs.bogota.gov.co/sdqs/" TargetMode="External"/><Relationship Id="rId62" Type="http://schemas.openxmlformats.org/officeDocument/2006/relationships/hyperlink" Target="../../../../../../../:b:/r/sites/000400/Documentos%20compartidos/CARPETA%200/EXPEDIENTES/OCDI%202025/SDQS%202025/JULIO%202025/DE%20NO%20COMPETENCIA/3636222025.pdf?csf=1&amp;web=1&amp;e=lmgXay" TargetMode="External"/><Relationship Id="rId70" Type="http://schemas.openxmlformats.org/officeDocument/2006/relationships/hyperlink" Target="../../../../../../../:b:/r/sites/000400/Documentos%20compartidos/CARPETA%200/EXPEDIENTES/OCDI%202025/SDQS%202025/JULIO%202025/DE%20NO%20COMPETENCIA/3565672025.pdf?csf=1&amp;web=1&amp;e=WVVFWc" TargetMode="External"/><Relationship Id="rId75" Type="http://schemas.openxmlformats.org/officeDocument/2006/relationships/hyperlink" Target="mailto:karencitavar303@gamil.com" TargetMode="External"/><Relationship Id="rId83" Type="http://schemas.openxmlformats.org/officeDocument/2006/relationships/hyperlink" Target="../../../../../../../:b:/r/sites/000400/Documentos%20compartidos/CARPETA%200/EXPEDIENTES/OCDI%202025/SDQS%202025/JULIO%202025/DE%20NO%20COMPETENCIA/3683392025.pdf?csf=1&amp;web=1&amp;e=1Bu2jz" TargetMode="External"/><Relationship Id="rId88" Type="http://schemas.openxmlformats.org/officeDocument/2006/relationships/hyperlink" Target="mailto:maritzacordial@gmail.com" TargetMode="External"/><Relationship Id="rId91" Type="http://schemas.openxmlformats.org/officeDocument/2006/relationships/hyperlink" Target="../../../../../../../:b:/r/sites/000400/Documentos%20compartidos/CARPETA%200/EXPEDIENTES/OCDI%202025/SDQS%202025/JULIO%202025/DE%20NO%20COMPETENCIA/3738452025.pdf?csf=1&amp;web=1&amp;e=FamXrB" TargetMode="External"/><Relationship Id="rId96" Type="http://schemas.openxmlformats.org/officeDocument/2006/relationships/printerSettings" Target="../printerSettings/printerSettings3.bin"/><Relationship Id="rId1" Type="http://schemas.openxmlformats.org/officeDocument/2006/relationships/hyperlink" Target="mailto:maritzacordial@gmail.com" TargetMode="External"/><Relationship Id="rId6" Type="http://schemas.openxmlformats.org/officeDocument/2006/relationships/hyperlink" Target="mailto:maritzacordial@gmail.com" TargetMode="External"/><Relationship Id="rId15" Type="http://schemas.openxmlformats.org/officeDocument/2006/relationships/hyperlink" Target="../../../../../../../:b:/r/sites/000400/Documentos%20compartidos/CARPETA%200/EXPEDIENTES/OCDI%202025/SDQS%202025/JULIO%202025/DE%20NO%20COMPETENCIA/3096932025.pdf?csf=1&amp;web=1&amp;e=uuBWjk" TargetMode="External"/><Relationship Id="rId23" Type="http://schemas.openxmlformats.org/officeDocument/2006/relationships/hyperlink" Target="../../../../../../../:b:/r/sites/000400/Documentos%20compartidos/CARPETA%200/EXPEDIENTES/OCDI%202025/SDQS%202025/JULIO%202025/DE%20NO%20COMPETENCIA/3426952025.pdf?csf=1&amp;web=1&amp;e=l2Nu8X" TargetMode="External"/><Relationship Id="rId28" Type="http://schemas.openxmlformats.org/officeDocument/2006/relationships/hyperlink" Target="mailto:cesar.al2110@gmail.com" TargetMode="External"/><Relationship Id="rId36" Type="http://schemas.openxmlformats.org/officeDocument/2006/relationships/hyperlink" Target="mailto:alvaro19601401@gmail.com" TargetMode="External"/><Relationship Id="rId49" Type="http://schemas.openxmlformats.org/officeDocument/2006/relationships/hyperlink" Target="../../../../../../../:b:/r/sites/000400/Documentos%20compartidos/CARPETA%200/EXPEDIENTES/OCDI%202025/SDQS%202025/JULIO%202025/DE%20NO%20COMPETENCIA/3566162025.pdf?csf=1&amp;web=1&amp;e=hQAtTB" TargetMode="External"/><Relationship Id="rId57" Type="http://schemas.openxmlformats.org/officeDocument/2006/relationships/hyperlink" Target="mailto:viernesdedesparche@gmail.com" TargetMode="External"/><Relationship Id="rId10" Type="http://schemas.openxmlformats.org/officeDocument/2006/relationships/hyperlink" Target="mailto:maritzacordial@gmail.com" TargetMode="External"/><Relationship Id="rId31" Type="http://schemas.openxmlformats.org/officeDocument/2006/relationships/hyperlink" Target="../../../../../../../:b:/r/sites/000400/Documentos%20compartidos/CARPETA%200/EXPEDIENTES/OCDI%202025/SDQS%202025/JULIO%202025/DE%20NO%20COMPETENCIA/3422592025.pdf?csf=1&amp;web=1&amp;e=ZS4ii2" TargetMode="External"/><Relationship Id="rId44" Type="http://schemas.openxmlformats.org/officeDocument/2006/relationships/hyperlink" Target="mailto:mg6911969@gmail.com" TargetMode="External"/><Relationship Id="rId52" Type="http://schemas.openxmlformats.org/officeDocument/2006/relationships/hyperlink" Target="https://sdqs.bogota.gov.co/sdqs/" TargetMode="External"/><Relationship Id="rId60" Type="http://schemas.openxmlformats.org/officeDocument/2006/relationships/hyperlink" Target="mailto:andreavblanco.castro@gmail.com" TargetMode="External"/><Relationship Id="rId65" Type="http://schemas.openxmlformats.org/officeDocument/2006/relationships/hyperlink" Target="../../../../../../../:b:/r/sites/000400/Documentos%20compartidos/CARPETA%200/EXPEDIENTES/OCDI%202025/SDQS%202025/JULIO%202025/DE%20NO%20COMPETENCIA/3636932025.pdf?csf=1&amp;web=1&amp;e=HNIBMy" TargetMode="External"/><Relationship Id="rId73" Type="http://schemas.openxmlformats.org/officeDocument/2006/relationships/hyperlink" Target="../../../../../../../:b:/r/sites/000400/Documentos%20compartidos/CARPETA%200/EXPEDIENTES/OCDI%202025/SDQS%202025/JULIO%202025/DE%20NO%20COMPETENCIA/3565892025.pdf?csf=1&amp;web=1&amp;e=cwHoZc" TargetMode="External"/><Relationship Id="rId78" Type="http://schemas.openxmlformats.org/officeDocument/2006/relationships/hyperlink" Target="../../../../../../../:b:/r/sites/000400/Documentos%20compartidos/CARPETA%200/EXPEDIENTES/OCDI%202025/SDQS%202025/JULIO%202025/DE%20NO%20COMPETENCIA/3713392025.pdf?csf=1&amp;web=1&amp;e=Sh1eZB" TargetMode="External"/><Relationship Id="rId81" Type="http://schemas.openxmlformats.org/officeDocument/2006/relationships/hyperlink" Target="../../../../../../../:b:/r/sites/000400/Documentos%20compartidos/CARPETA%200/EXPEDIENTES/OCDI%202025/SDQS%202025/JULIO%202025/DE%20NO%20COMPETENCIA/36922282025.pdf?csf=1&amp;web=1&amp;e=i6kfZ3" TargetMode="External"/><Relationship Id="rId86" Type="http://schemas.openxmlformats.org/officeDocument/2006/relationships/hyperlink" Target="mailto:carlosrodriguezhenao19@gmail.com" TargetMode="External"/><Relationship Id="rId94" Type="http://schemas.openxmlformats.org/officeDocument/2006/relationships/hyperlink" Target="../../../../../../../:b:/r/sites/000400/Documentos%20compartidos/CARPETA%200/EXPEDIENTES/OCDI%202025/SDQS%202025/JULIO%202025/DE%20NO%20COMPETENCIA/3595042025.pdf?csf=1&amp;web=1&amp;e=lAhkQT" TargetMode="External"/><Relationship Id="rId4" Type="http://schemas.openxmlformats.org/officeDocument/2006/relationships/hyperlink" Target="../../../../../../../:b:/r/sites/000400/Documentos%20compartidos/CARPETA%200/EXPEDIENTES/OCDI%202025/SDQS%202025/JULIO%202025/DE%20NO%20COMPETENCIA/3228242025.pdf?csf=1&amp;web=1&amp;e=HRfkeD" TargetMode="External"/><Relationship Id="rId9" Type="http://schemas.openxmlformats.org/officeDocument/2006/relationships/hyperlink" Target="../../../../../../../:b:/r/sites/000400/Documentos%20compartidos/CARPETA%200/EXPEDIENTES/OCDI%202025/SDQS%202025/JULIO%202025/DE%20NO%20COMPETENCIA/3264462025.pdf?csf=1&amp;web=1&amp;e=enHJP5" TargetMode="External"/><Relationship Id="rId13" Type="http://schemas.openxmlformats.org/officeDocument/2006/relationships/hyperlink" Target="../../../../../../../:b:/r/sites/000400/Documentos%20compartidos/CARPETA%200/EXPEDIENTES/OCDI%202025/SDQS%202025/JULIO%202025/DE%20NO%20COMPETENCIA/32643022025.pdf?csf=1&amp;web=1&amp;e=GZ4xWu" TargetMode="External"/><Relationship Id="rId18" Type="http://schemas.openxmlformats.org/officeDocument/2006/relationships/hyperlink" Target="mailto:gomezginap15@gmail.com" TargetMode="External"/><Relationship Id="rId39" Type="http://schemas.openxmlformats.org/officeDocument/2006/relationships/hyperlink" Target="mailto:lorejuliethitto@hotmail.com" TargetMode="External"/><Relationship Id="rId34" Type="http://schemas.openxmlformats.org/officeDocument/2006/relationships/hyperlink" Target="../../../../../../../:b:/r/sites/000400/Documentos%20compartidos/CARPETA%200/EXPEDIENTES/OCDI%202025/SDQS%202025/JULIO%202025/DE%20NO%20COMPETENCIA/3426752025.pdf?csf=1&amp;web=1&amp;e=SDtBfG" TargetMode="External"/><Relationship Id="rId50" Type="http://schemas.openxmlformats.org/officeDocument/2006/relationships/hyperlink" Target="../../../../../../../:b:/r/sites/000400/Documentos%20compartidos/CARPETA%200/EXPEDIENTES/OCDI%202025/SDQS%202025/JULIO%202025/DE%20NO%20COMPETENCIA/3566542025.pdf?csf=1&amp;web=1&amp;e=7jHNlU" TargetMode="External"/><Relationship Id="rId55" Type="http://schemas.openxmlformats.org/officeDocument/2006/relationships/hyperlink" Target="https://sdqs.bogota.gov.co/sdqs/" TargetMode="External"/><Relationship Id="rId76" Type="http://schemas.openxmlformats.org/officeDocument/2006/relationships/hyperlink" Target="mailto:karencitavar303@gamil.com" TargetMode="External"/><Relationship Id="rId7" Type="http://schemas.openxmlformats.org/officeDocument/2006/relationships/hyperlink" Target="mailto:maritzacordial@gmail.com" TargetMode="External"/><Relationship Id="rId71" Type="http://schemas.openxmlformats.org/officeDocument/2006/relationships/hyperlink" Target="../../../../../../../:b:/r/sites/000400/Documentos%20compartidos/CARPETA%200/EXPEDIENTES/OCDI%202025/SDQS%202025/JULIO%202025/DE%20NO%20COMPETENCIA/3566892025.pdf?csf=1&amp;web=1&amp;e=nBcJgq" TargetMode="External"/><Relationship Id="rId92" Type="http://schemas.openxmlformats.org/officeDocument/2006/relationships/hyperlink" Target="../../../../../../../:b:/r/sites/000400/Documentos%20compartidos/CARPETA%200/EXPEDIENTES/OCDI%202025/SDQS%202025/JULIO%202025/DE%20NO%20COMPETENCIA/3692162025.pdf?csf=1&amp;web=1&amp;e=d5GuPm" TargetMode="External"/><Relationship Id="rId2" Type="http://schemas.openxmlformats.org/officeDocument/2006/relationships/hyperlink" Target="../../../../../../../:b:/r/sites/000400/Documentos%20compartidos/CARPETA%200/EXPEDIENTES/OCDI%202025/SDQS%202025/JULIO%202025/DE%20NO%20COMPETENCIA/3110132025.pdf?csf=1&amp;web=1&amp;e=6Hcjbd" TargetMode="External"/><Relationship Id="rId29" Type="http://schemas.openxmlformats.org/officeDocument/2006/relationships/hyperlink" Target="mailto:nathalyocampo977@gmail.com" TargetMode="External"/><Relationship Id="rId24" Type="http://schemas.openxmlformats.org/officeDocument/2006/relationships/hyperlink" Target="../../../../../../../:b:/r/sites/000400/Documentos%20compartidos/CARPETA%200/EXPEDIENTES/OCDI%202025/SDQS%202025/JULIO%202025/DE%20NO%20COMPETENCIA/3425182025.pdf?csf=1&amp;web=1&amp;e=chiAZ6" TargetMode="External"/><Relationship Id="rId40" Type="http://schemas.openxmlformats.org/officeDocument/2006/relationships/hyperlink" Target="../../../../../../../:b:/r/sites/000400/Documentos%20compartidos/CARPETA%200/EXPEDIENTES/OCDI%202025/SDQS%202025/JULIO%202025/DE%20NO%20COMPETENCIA/3484742025.pdf?csf=1&amp;web=1&amp;e=FL9NV8" TargetMode="External"/><Relationship Id="rId45" Type="http://schemas.openxmlformats.org/officeDocument/2006/relationships/hyperlink" Target="mailto:brivar2005@gmail.com" TargetMode="External"/><Relationship Id="rId66" Type="http://schemas.openxmlformats.org/officeDocument/2006/relationships/hyperlink" Target="mailto:diani.alcuadrdo@gamil.com" TargetMode="External"/><Relationship Id="rId87" Type="http://schemas.openxmlformats.org/officeDocument/2006/relationships/hyperlink" Target="mailto:denuncias@gmail.com" TargetMode="External"/><Relationship Id="rId61" Type="http://schemas.openxmlformats.org/officeDocument/2006/relationships/hyperlink" Target="../../../../../../../:b:/r/sites/000400/Documentos%20compartidos/CARPETA%200/EXPEDIENTES/OCDI%202025/SDQS%202025/JULIO%202025/DE%20NO%20COMPETENCIA/3648422025.pdf?csf=1&amp;web=1&amp;e=24XEEE" TargetMode="External"/><Relationship Id="rId82" Type="http://schemas.openxmlformats.org/officeDocument/2006/relationships/hyperlink" Target="../../../../../../../:b:/r/sites/000400/Documentos%20compartidos/CARPETA%200/EXPEDIENTES/OCDI%202025/SDQS%202025/JULIO%202025/DE%20NO%20COMPETENCIA/3682722025.pdf?csf=1&amp;web=1&amp;e=blZ9Z8" TargetMode="External"/><Relationship Id="rId19" Type="http://schemas.openxmlformats.org/officeDocument/2006/relationships/hyperlink" Target="mailto:laura.herreram977@gmail.com" TargetMode="External"/><Relationship Id="rId14" Type="http://schemas.openxmlformats.org/officeDocument/2006/relationships/hyperlink" Target="../../../../../../../:b:/r/sites/000400/Documentos%20compartidos/CARPETA%200/EXPEDIENTES/OCDI%202025/SDQS%202025/JULIO%202025/DE%20NO%20COMPETENCIA/3305852025.pdf?csf=1&amp;web=1&amp;e=sHUwz3" TargetMode="External"/><Relationship Id="rId30" Type="http://schemas.openxmlformats.org/officeDocument/2006/relationships/hyperlink" Target="mailto:denuncias,ruido12@gmail.com" TargetMode="External"/><Relationship Id="rId35" Type="http://schemas.openxmlformats.org/officeDocument/2006/relationships/hyperlink" Target="../../../../../../../:b:/r/sites/000400/Documentos%20compartidos/CARPETA%200/EXPEDIENTES/OCDI%202025/SDQS%202025/JULIO%202025/DE%20NO%20COMPETENCIA/3423592025.pdf?csf=1&amp;web=1&amp;e=75qAaW" TargetMode="External"/><Relationship Id="rId56" Type="http://schemas.openxmlformats.org/officeDocument/2006/relationships/hyperlink" Target="https://sdqs.bogota.gov.co/sdqs/" TargetMode="External"/><Relationship Id="rId77" Type="http://schemas.openxmlformats.org/officeDocument/2006/relationships/hyperlink" Target="mailto:maritzacordial@gmail.com"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b:/r/sites/000400/Documentos%20compartidos/CARPETA%200/EXPEDIENTES/OCDI%202025/SDQS%202025/JULIO%202025/DE%20COMPETENCIA/RESPUESTA/2025-EE-70549.pdf?csf=1&amp;web=1&amp;e=fFyHJ7" TargetMode="External"/><Relationship Id="rId13" Type="http://schemas.openxmlformats.org/officeDocument/2006/relationships/hyperlink" Target="../../../../../../../:b:/r/sites/000400/Documentos%20compartidos/CARPETA%200/EXPEDIENTES/OCDI%202025/SDQS%202025/JULIO%202025/DE%20COMPETENCIA/3567082025.pdf?csf=1&amp;web=1&amp;e=n7eHSN" TargetMode="External"/><Relationship Id="rId3" Type="http://schemas.openxmlformats.org/officeDocument/2006/relationships/hyperlink" Target="../../../../../../../:b:/r/sites/000400/Documentos%20compartidos/CARPETA%200/EXPEDIENTES/OCDI%202025/SDQS%202025/JULIO%202025/DE%20COMPETENCIA/2925362025.pdf?csf=1&amp;web=1&amp;e=R4akIH" TargetMode="External"/><Relationship Id="rId7" Type="http://schemas.openxmlformats.org/officeDocument/2006/relationships/hyperlink" Target="../../../../../../../:b:/r/sites/000400/Documentos%20compartidos/CARPETA%200/EXPEDIENTES/OCDI%202025/SDQS%202025/JULIO%202025/DE%20COMPETENCIA/3251592025.pdf?csf=1&amp;web=1&amp;e=5vDR1Q" TargetMode="External"/><Relationship Id="rId12" Type="http://schemas.openxmlformats.org/officeDocument/2006/relationships/hyperlink" Target="mailto:g.franco.periodismo.digital@gmail.com" TargetMode="External"/><Relationship Id="rId2" Type="http://schemas.openxmlformats.org/officeDocument/2006/relationships/hyperlink" Target="mailto:verlioas@gmail.com" TargetMode="External"/><Relationship Id="rId1" Type="http://schemas.openxmlformats.org/officeDocument/2006/relationships/hyperlink" Target="../../../../../../../:b:/r/sites/000400/Documentos%20compartidos/CARPETA%200/EXPEDIENTES/OCDI%202025/SDQS%202025/JUNIO%202025/DE%20COMPETENCIA/2882982025.pdf?csf=1&amp;web=1&amp;e=oMubs4" TargetMode="External"/><Relationship Id="rId6" Type="http://schemas.openxmlformats.org/officeDocument/2006/relationships/hyperlink" Target="../../../../../../../:b:/r/sites/000400/Documentos%20compartidos/CARPETA%200/EXPEDIENTES/OCDI%202025/SDQS%202025/JULIO%202025/DE%20COMPETENCIA/3254202025.pdf?csf=1&amp;web=1&amp;e=bNGG8x" TargetMode="External"/><Relationship Id="rId11" Type="http://schemas.openxmlformats.org/officeDocument/2006/relationships/hyperlink" Target="../../../../../../../:b:/r/sites/000400/Documentos%20compartidos/CARPETA%200/EXPEDIENTES/OCDI%202025/SDQS%202025/JULIO%202025/DE%20COMPETENCIA/RESPUESTA/2025-EE-65076.pdf?csf=1&amp;web=1&amp;e=M7DxcR" TargetMode="External"/><Relationship Id="rId5" Type="http://schemas.openxmlformats.org/officeDocument/2006/relationships/hyperlink" Target="mailto:g.franco.periodismo.digital@gmail.com" TargetMode="External"/><Relationship Id="rId10" Type="http://schemas.openxmlformats.org/officeDocument/2006/relationships/hyperlink" Target="../../../../../../../:b:/r/sites/000400/Documentos%20compartidos/CARPETA%200/EXPEDIENTES/OCDI%202025/SDQS%202025/JULIO%202025/DE%20COMPETENCIA/RESPUESTA/2025-EE-74023.pdf?csf=1&amp;web=1&amp;e=CBvDcy" TargetMode="External"/><Relationship Id="rId4" Type="http://schemas.openxmlformats.org/officeDocument/2006/relationships/hyperlink" Target="../../../../../../../:b:/r/sites/000400/Documentos%20compartidos/CARPETA%200/EXPEDIENTES/OCDI%202025/SDQS%202025/JULIO%202025/DE%20COMPETENCIA/RESPUESTA/2025-EE-64555.pdf?csf=1&amp;web=1&amp;e=wFKNt7" TargetMode="External"/><Relationship Id="rId9" Type="http://schemas.openxmlformats.org/officeDocument/2006/relationships/hyperlink" Target="../../../../../../../:b:/r/sites/000400/Documentos%20compartidos/CARPETA%200/EXPEDIENTES/OCDI%202025/SDQS%202025/JULIO%202025/DE%20COMPETENCIA/RESPUESTA/2025-EE-70549.pdf?csf=1&amp;web=1&amp;e=fFyHJ7" TargetMode="External"/><Relationship Id="rId1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b:/r/sites/000400/Documentos%20compartidos/CARPETA%200/EXPEDIENTES/OCDI%202025/AGILSALUD/TRASALDOS%20AGIL/JULIO%202025/2025-IE-27298.pdf?csf=1&amp;web=1&amp;e=dvCjdj" TargetMode="External"/><Relationship Id="rId1" Type="http://schemas.openxmlformats.org/officeDocument/2006/relationships/hyperlink" Target="../../../../../../../:b:/r/sites/000400/Documentos%20compartidos/CARPETA%200/EXPEDIENTES/OCDI%202025/AGILSALUD/TRASALDOS%20AGIL/JULIO%202025/2025-EE-72473%202025-EE-72474.pdf?csf=1&amp;web=1&amp;e=GD12YB"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b:/r/sites/000400/Documentos%20compartidos/CARPETA%200/EXPEDIENTES/OCDI%202025/AGILSALUD/RESPUESTAS/JULIO%202025/2025-IE-24710.pdf?csf=1&amp;web=1&amp;e=5gldte" TargetMode="External"/><Relationship Id="rId13" Type="http://schemas.openxmlformats.org/officeDocument/2006/relationships/hyperlink" Target="../../../../../../../:b:/r/sites/000400/Documentos%20compartidos/CARPETA%200/EXPEDIENTES/OCDI%202025/AGILSALUD/RESPUESTAS/JULIO%202025/2025-EE-74422.pdf?csf=1&amp;web=1&amp;e=ehiVxa" TargetMode="External"/><Relationship Id="rId18" Type="http://schemas.openxmlformats.org/officeDocument/2006/relationships/hyperlink" Target="../../../../../../../:b:/r/sites/000400/Documentos%20compartidos/CARPETA%200/EXPEDIENTES/OCDI%202025/AGILSALUD/RESPUESTAS/JULIO%202025/397745-Notificacion_Electronica_Auto_146_de_2025_Expediente_035-_2024.pdf?csf=1&amp;web=1&amp;e=JPWs78" TargetMode="External"/><Relationship Id="rId3" Type="http://schemas.openxmlformats.org/officeDocument/2006/relationships/hyperlink" Target="../../../../../../../:b:/r/sites/000400/Documentos%20compartidos/CARPETA%200/EXPEDIENTES/OCDI%202025/AGILSALUD/RESPUESTAS/JULIO%202025/2025-EE-67585.pdf?csf=1&amp;web=1&amp;e=7hn1bb" TargetMode="External"/><Relationship Id="rId21" Type="http://schemas.openxmlformats.org/officeDocument/2006/relationships/hyperlink" Target="../../../../../../../:b:/r/sites/000400/Documentos%20compartidos/CARPETA%200/EXPEDIENTES/OCDI%202025/AGILSALUD/RESPUESTAS/JULIO%202025/2025-IE-26840.pdf?csf=1&amp;web=1&amp;e=I4UNhp" TargetMode="External"/><Relationship Id="rId7" Type="http://schemas.openxmlformats.org/officeDocument/2006/relationships/hyperlink" Target="../../../../../../../:b:/r/sites/000400/Documentos%20compartidos/CARPETA%200/EXPEDIENTES/OCDI%202025/AGILSALUD/RESPUESTAS/JULIO%202025/2025-EE-73922.pdf?csf=1&amp;web=1&amp;e=Lv6dWl" TargetMode="External"/><Relationship Id="rId12" Type="http://schemas.openxmlformats.org/officeDocument/2006/relationships/hyperlink" Target="../../../../../../../:b:/r/sites/000400/Documentos%20compartidos/CARPETA%200/EXPEDIENTES/OCDI%202025/AGILSALUD/RESPUESTAS/JULIO%202025/2025-EE-66090.pdf?csf=1&amp;web=1&amp;e=oDF9On" TargetMode="External"/><Relationship Id="rId17" Type="http://schemas.openxmlformats.org/officeDocument/2006/relationships/hyperlink" Target="../../../../../../../:b:/r/sites/000400/Documentos%20compartidos/CARPETA%200/EXPEDIENTES/OCDI%202025/AGILSALUD/RESPUESTAS/JULIO%202025/396248-NOTIFICACION_ELECTRONICA_EXP_045-2024_COPIA_EXPEDIENTE.pdf?csf=1&amp;web=1&amp;e=MK3f6X" TargetMode="External"/><Relationship Id="rId2" Type="http://schemas.openxmlformats.org/officeDocument/2006/relationships/hyperlink" Target="../../../../../../../:b:/r/sites/000400/Documentos%20compartidos/CARPETA%200/EXPEDIENTES/OCDI%202025/AGILSALUD/RESPUESTAS/JULIO%202025/2025-EE-67534.pdf?csf=1&amp;web=1&amp;e=cgfmfb" TargetMode="External"/><Relationship Id="rId16" Type="http://schemas.openxmlformats.org/officeDocument/2006/relationships/hyperlink" Target="../../../../../../../:b:/r/sites/000400/Documentos%20compartidos/CARPETA%200/EXPEDIENTES/OCDI%202025/AGILSALUD/RESPUESTAS/JULIO%202025/copia%20exp%20055-2024%20-%20Outlook.pdf?csf=1&amp;web=1&amp;e=Z8Jzy5" TargetMode="External"/><Relationship Id="rId20" Type="http://schemas.openxmlformats.org/officeDocument/2006/relationships/hyperlink" Target="../../../../../../../:b:/r/sites/000400/Documentos%20compartidos/CARPETA%200/EXPEDIENTES/OCDI%202025/AGILSALUD/RESPUESTAS/JULIO%202025/2025-IE-26839.pdf?csf=1&amp;web=1&amp;e=UjxRqg" TargetMode="External"/><Relationship Id="rId1" Type="http://schemas.openxmlformats.org/officeDocument/2006/relationships/hyperlink" Target="../../../../../../../:b:/r/sites/000400/Documentos%20compartidos/CARPETA%200/EXPEDIENTES/OCDI%202025/AGILSALUD/RESPUESTAS/JULIO%202025/2025-EE-66650.pdf?csf=1&amp;web=1&amp;e=h8lZY8" TargetMode="External"/><Relationship Id="rId6" Type="http://schemas.openxmlformats.org/officeDocument/2006/relationships/hyperlink" Target="../../../../../../../:b:/r/sites/000400/Documentos%20compartidos/CARPETA%200/EXPEDIENTES/OCDI%202025/AGILSALUD/RESPUESTAS/JULIO%202025/evaluacion%20de%20independientes.pdf?csf=1&amp;web=1&amp;e=oB2vja" TargetMode="External"/><Relationship Id="rId11" Type="http://schemas.openxmlformats.org/officeDocument/2006/relationships/hyperlink" Target="../../../../../../../:b:/r/sites/000400/Documentos%20compartidos/CARPETA%200/EXPEDIENTES/OCDI%202025/AGILSALUD/RESPUESTAS/JULIO%202025/2025-EE-74598.pdf?csf=1&amp;web=1&amp;e=wlSzka" TargetMode="External"/><Relationship Id="rId5" Type="http://schemas.openxmlformats.org/officeDocument/2006/relationships/hyperlink" Target="../../../../../../../:b:/r/sites/000400/Documentos%20compartidos/CARPETA%200/EXPEDIENTES/OCDI%202025/AGILSALUD/RESPUESTAS/JULIO%202025/2025-EE-71321-2025-EE-71317-2025-IE-25599.pdf?csf=1&amp;web=1&amp;e=rKVama" TargetMode="External"/><Relationship Id="rId15" Type="http://schemas.openxmlformats.org/officeDocument/2006/relationships/hyperlink" Target="../../../../../../../:b:/r/sites/000400/Documentos%20compartidos/CARPETA%200/EXPEDIENTES/OCDI%202025/AGILSALUD/RESPUESTAS/JULIO%202025/2025-IE-27180.pdf?csf=1&amp;web=1&amp;e=OgMIiU" TargetMode="External"/><Relationship Id="rId10" Type="http://schemas.openxmlformats.org/officeDocument/2006/relationships/hyperlink" Target="../../../../../../../:b:/r/sites/000400/Documentos%20compartidos/CARPETA%200/EXPEDIENTES/OCDI%202025/AGILSALUD/RESPUESTAS/JULIO%202025/AUTO%20INHIBITORIO%20171%202025.pdf?csf=1&amp;web=1&amp;e=XfpFj8" TargetMode="External"/><Relationship Id="rId19" Type="http://schemas.openxmlformats.org/officeDocument/2006/relationships/hyperlink" Target="../../../../../../../:b:/r/sites/000400/Documentos%20compartidos/CARPETA%200/EXPEDIENTES/OCDI%202025/AGILSALUD/RESPUESTAS/JULIO%202025/397745-Notificacion_Electronica_Auto_146_de_2025_Expediente_035-_2024.pdf?csf=1&amp;web=1&amp;e=JPWs78" TargetMode="External"/><Relationship Id="rId4" Type="http://schemas.openxmlformats.org/officeDocument/2006/relationships/hyperlink" Target="../../../../../../../:b:/r/sites/000400/Documentos%20compartidos/CARPETA%200/EXPEDIENTES/OCDI%202025/AGILSALUD/RESPUESTAS/JULIO%202025/2025-EE-66090.pdf?csf=1&amp;web=1&amp;e=1S6YT8" TargetMode="External"/><Relationship Id="rId9" Type="http://schemas.openxmlformats.org/officeDocument/2006/relationships/hyperlink" Target="../../../../../../../:b:/r/sites/000400/Documentos%20compartidos/CARPETA%200/EXPEDIENTES/OCDI%202025/AGILSALUD/RESPUESTAS/JULIO%202025/2025-EE-75272_merged.pdf?csf=1&amp;web=1&amp;e=KJqFrh" TargetMode="External"/><Relationship Id="rId14" Type="http://schemas.openxmlformats.org/officeDocument/2006/relationships/hyperlink" Target="../../../../../../../:b:/r/sites/000400/Documentos%20compartidos/CARPETA%200/EXPEDIENTES/OCDI%202025/AGILSALUD/RESPUESTAS/JULIO%202025/2025-EE-76697.pdf?csf=1&amp;web=1&amp;e=LK7EX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Y49"/>
  <sheetViews>
    <sheetView zoomScale="110" zoomScaleNormal="110" workbookViewId="0">
      <selection activeCell="D7" sqref="D7"/>
    </sheetView>
  </sheetViews>
  <sheetFormatPr defaultColWidth="11.42578125" defaultRowHeight="12"/>
  <cols>
    <col min="1" max="1" width="17.85546875" style="1" customWidth="1"/>
    <col min="2" max="2" width="14.140625" style="14" customWidth="1"/>
    <col min="3" max="3" width="20.140625" style="14" customWidth="1"/>
    <col min="4" max="4" width="23.140625" style="1" customWidth="1"/>
    <col min="5" max="5" width="51.28515625" style="1" customWidth="1"/>
    <col min="6" max="6" width="36.5703125" style="1" customWidth="1"/>
    <col min="7" max="7" width="11.42578125" style="1"/>
    <col min="8" max="8" width="9.7109375" style="1" customWidth="1"/>
    <col min="9" max="9" width="10" style="1" customWidth="1"/>
    <col min="10" max="10" width="12.7109375" style="1" customWidth="1"/>
    <col min="11" max="11" width="19.28515625" style="1" customWidth="1"/>
    <col min="12" max="12" width="5.7109375" style="1" customWidth="1"/>
    <col min="13" max="13" width="6.140625" style="1" customWidth="1"/>
    <col min="14" max="14" width="10.7109375" style="1" customWidth="1"/>
    <col min="15" max="15" width="33.5703125" style="1" customWidth="1"/>
    <col min="16" max="22" width="11.42578125" style="1"/>
    <col min="23" max="23" width="24.7109375" style="1" customWidth="1"/>
    <col min="24" max="16384" width="11.42578125" style="1"/>
  </cols>
  <sheetData>
    <row r="3" spans="1:25">
      <c r="I3" s="20"/>
      <c r="J3" s="20"/>
      <c r="N3" s="2" t="s">
        <v>0</v>
      </c>
      <c r="O3" s="55">
        <f>B5+H5+B13+B20+L19+H31</f>
        <v>98</v>
      </c>
    </row>
    <row r="4" spans="1:25">
      <c r="A4" s="2" t="s">
        <v>1</v>
      </c>
      <c r="B4" s="19"/>
      <c r="C4" s="1"/>
      <c r="G4" s="2" t="s">
        <v>2</v>
      </c>
      <c r="H4" s="2"/>
      <c r="N4" s="2" t="s">
        <v>3</v>
      </c>
      <c r="O4" s="2">
        <f>B6+B14+B21+H6+L20</f>
        <v>0</v>
      </c>
    </row>
    <row r="5" spans="1:25">
      <c r="A5" s="2" t="s">
        <v>0</v>
      </c>
      <c r="B5" s="19">
        <v>59</v>
      </c>
      <c r="C5" s="1"/>
      <c r="G5" s="2" t="s">
        <v>0</v>
      </c>
      <c r="H5" s="50">
        <v>5</v>
      </c>
      <c r="I5" s="20"/>
      <c r="N5" s="2" t="s">
        <v>4</v>
      </c>
      <c r="O5" s="2">
        <f>B7+H7+B15+B22+L21+H43+H44</f>
        <v>0</v>
      </c>
    </row>
    <row r="6" spans="1:25">
      <c r="A6" s="1" t="s">
        <v>3</v>
      </c>
      <c r="B6" s="19"/>
      <c r="C6" s="1"/>
      <c r="G6" s="2" t="s">
        <v>3</v>
      </c>
      <c r="H6" s="43"/>
      <c r="I6" s="20"/>
      <c r="N6" s="2" t="s">
        <v>5</v>
      </c>
      <c r="O6" s="2">
        <f>SUM(O3:O5)</f>
        <v>98</v>
      </c>
    </row>
    <row r="7" spans="1:25">
      <c r="A7" s="2" t="s">
        <v>4</v>
      </c>
      <c r="B7" s="19"/>
      <c r="C7" s="1"/>
      <c r="G7" s="2" t="s">
        <v>4</v>
      </c>
      <c r="H7" s="43"/>
      <c r="I7" s="20"/>
    </row>
    <row r="8" spans="1:25">
      <c r="A8" s="2" t="s">
        <v>5</v>
      </c>
      <c r="B8" s="42">
        <f>SUM(B5:B7)</f>
        <v>59</v>
      </c>
      <c r="G8" s="41" t="s">
        <v>5</v>
      </c>
      <c r="H8" s="44">
        <f>SUM(H5:H7)</f>
        <v>5</v>
      </c>
    </row>
    <row r="11" spans="1:25" ht="15">
      <c r="N11"/>
      <c r="O11"/>
      <c r="P11"/>
      <c r="Q11"/>
      <c r="R11"/>
      <c r="S11"/>
      <c r="T11"/>
      <c r="U11"/>
      <c r="V11"/>
      <c r="W11"/>
      <c r="X11"/>
      <c r="Y11"/>
    </row>
    <row r="12" spans="1:25" ht="15">
      <c r="A12" s="237" t="s">
        <v>6</v>
      </c>
      <c r="B12" s="238"/>
      <c r="C12" s="23" t="s">
        <v>7</v>
      </c>
      <c r="N12"/>
      <c r="O12"/>
      <c r="P12"/>
      <c r="Q12"/>
      <c r="R12"/>
      <c r="S12"/>
      <c r="T12"/>
      <c r="U12"/>
      <c r="V12"/>
      <c r="W12"/>
      <c r="X12"/>
      <c r="Y12"/>
    </row>
    <row r="13" spans="1:25" ht="14.25" customHeight="1">
      <c r="A13" s="2" t="s">
        <v>0</v>
      </c>
      <c r="B13" s="19">
        <v>2</v>
      </c>
      <c r="C13" s="24" t="s">
        <v>8</v>
      </c>
      <c r="N13" s="4" t="s">
        <v>9</v>
      </c>
      <c r="O13" s="4"/>
      <c r="P13" s="4"/>
      <c r="Q13" s="3"/>
      <c r="R13" s="3"/>
      <c r="S13" s="3"/>
      <c r="T13" s="3"/>
      <c r="U13" s="3"/>
      <c r="V13"/>
      <c r="W13" s="239" t="s">
        <v>10</v>
      </c>
      <c r="X13" s="240"/>
      <c r="Y13" s="240"/>
    </row>
    <row r="14" spans="1:25" ht="15">
      <c r="A14" s="1" t="s">
        <v>3</v>
      </c>
      <c r="B14" s="19"/>
      <c r="C14" s="24"/>
      <c r="N14"/>
      <c r="O14"/>
      <c r="P14"/>
      <c r="Q14"/>
      <c r="R14"/>
      <c r="S14"/>
      <c r="T14"/>
      <c r="U14"/>
      <c r="V14"/>
      <c r="W14"/>
      <c r="X14"/>
      <c r="Y14"/>
    </row>
    <row r="15" spans="1:25" ht="15">
      <c r="A15" s="2" t="s">
        <v>4</v>
      </c>
      <c r="B15" s="19"/>
      <c r="C15" s="24"/>
      <c r="N15"/>
      <c r="O15"/>
      <c r="P15"/>
      <c r="Q15"/>
      <c r="R15"/>
      <c r="S15"/>
      <c r="T15"/>
      <c r="U15"/>
      <c r="V15"/>
      <c r="W15"/>
      <c r="X15"/>
      <c r="Y15"/>
    </row>
    <row r="16" spans="1:25" ht="15">
      <c r="A16" s="41" t="s">
        <v>5</v>
      </c>
      <c r="B16" s="19">
        <f>SUM(B13:B15)</f>
        <v>2</v>
      </c>
      <c r="C16" s="24"/>
      <c r="F16" s="1" t="s">
        <v>11</v>
      </c>
      <c r="N16"/>
      <c r="O16"/>
      <c r="P16"/>
      <c r="Q16"/>
      <c r="R16"/>
      <c r="S16"/>
      <c r="T16"/>
      <c r="U16"/>
      <c r="V16"/>
      <c r="W16" t="s">
        <v>12</v>
      </c>
      <c r="X16">
        <v>0</v>
      </c>
      <c r="Y16"/>
    </row>
    <row r="17" spans="1:25" ht="15">
      <c r="D17" s="1" t="s">
        <v>8</v>
      </c>
      <c r="N17"/>
      <c r="O17"/>
      <c r="P17"/>
      <c r="Q17"/>
      <c r="R17"/>
      <c r="S17"/>
      <c r="T17"/>
      <c r="U17"/>
      <c r="V17"/>
      <c r="W17" t="s">
        <v>13</v>
      </c>
      <c r="X17">
        <v>130</v>
      </c>
      <c r="Y17"/>
    </row>
    <row r="18" spans="1:25" ht="15">
      <c r="C18" s="23" t="s">
        <v>14</v>
      </c>
      <c r="F18" s="2" t="s">
        <v>15</v>
      </c>
      <c r="G18" s="40"/>
      <c r="H18" s="2"/>
      <c r="K18" s="241" t="s">
        <v>16</v>
      </c>
      <c r="L18" s="241"/>
      <c r="N18"/>
      <c r="O18"/>
      <c r="P18"/>
      <c r="Q18"/>
      <c r="R18"/>
      <c r="S18"/>
      <c r="T18"/>
      <c r="U18"/>
      <c r="V18"/>
      <c r="W18"/>
      <c r="X18">
        <f>X16/X17*100</f>
        <v>0</v>
      </c>
      <c r="Y18"/>
    </row>
    <row r="19" spans="1:25" ht="15">
      <c r="A19" s="2" t="s">
        <v>17</v>
      </c>
      <c r="B19" s="19" t="s">
        <v>18</v>
      </c>
      <c r="C19" s="24"/>
      <c r="F19" s="2" t="s">
        <v>19</v>
      </c>
      <c r="G19" s="40"/>
      <c r="H19" s="2"/>
      <c r="K19" s="2" t="s">
        <v>0</v>
      </c>
      <c r="L19" s="2">
        <v>0</v>
      </c>
      <c r="M19" s="52"/>
      <c r="N19"/>
      <c r="O19"/>
      <c r="P19"/>
      <c r="Q19"/>
      <c r="R19"/>
      <c r="S19"/>
      <c r="T19"/>
      <c r="U19"/>
      <c r="V19"/>
      <c r="W19"/>
      <c r="X19"/>
      <c r="Y19"/>
    </row>
    <row r="20" spans="1:25" ht="15">
      <c r="A20" s="2" t="s">
        <v>0</v>
      </c>
      <c r="B20" s="19">
        <v>21</v>
      </c>
      <c r="C20" s="24"/>
      <c r="D20" s="1" t="s">
        <v>8</v>
      </c>
      <c r="F20" s="2" t="s">
        <v>20</v>
      </c>
      <c r="G20" s="40">
        <f t="shared" ref="G20:G23" si="0">B9</f>
        <v>0</v>
      </c>
      <c r="H20" s="2"/>
      <c r="K20" s="2" t="s">
        <v>3</v>
      </c>
      <c r="L20" s="2"/>
      <c r="N20"/>
      <c r="O20"/>
      <c r="P20"/>
      <c r="Q20"/>
      <c r="R20"/>
      <c r="S20"/>
      <c r="T20"/>
      <c r="U20"/>
      <c r="V20"/>
      <c r="W20"/>
      <c r="X20"/>
      <c r="Y20"/>
    </row>
    <row r="21" spans="1:25" ht="15">
      <c r="A21" s="1" t="s">
        <v>3</v>
      </c>
      <c r="B21" s="19"/>
      <c r="C21" s="24"/>
      <c r="F21" s="2" t="s">
        <v>21</v>
      </c>
      <c r="G21" s="40">
        <f t="shared" si="0"/>
        <v>0</v>
      </c>
      <c r="H21" s="2"/>
      <c r="K21" s="2" t="s">
        <v>4</v>
      </c>
      <c r="L21" s="2"/>
      <c r="N21"/>
      <c r="O21"/>
      <c r="P21"/>
      <c r="Q21"/>
      <c r="R21"/>
      <c r="S21"/>
      <c r="T21"/>
      <c r="U21"/>
      <c r="V21"/>
      <c r="W21"/>
      <c r="X21"/>
      <c r="Y21"/>
    </row>
    <row r="22" spans="1:25" ht="15">
      <c r="A22" s="2" t="s">
        <v>4</v>
      </c>
      <c r="B22" s="19"/>
      <c r="C22" s="24"/>
      <c r="F22" s="2" t="s">
        <v>22</v>
      </c>
      <c r="G22" s="40">
        <f t="shared" si="0"/>
        <v>0</v>
      </c>
      <c r="H22" s="2"/>
      <c r="K22" s="41" t="s">
        <v>5</v>
      </c>
      <c r="L22" s="41">
        <f>SUM(L19:L21)</f>
        <v>0</v>
      </c>
      <c r="N22"/>
      <c r="O22"/>
      <c r="P22"/>
      <c r="Q22"/>
      <c r="R22"/>
      <c r="S22"/>
      <c r="T22"/>
      <c r="U22"/>
      <c r="V22"/>
      <c r="W22"/>
      <c r="X22"/>
      <c r="Y22"/>
    </row>
    <row r="23" spans="1:25" ht="15">
      <c r="A23" s="41" t="s">
        <v>5</v>
      </c>
      <c r="B23" s="19">
        <f>SUM(B20:B22)</f>
        <v>21</v>
      </c>
      <c r="C23" s="24"/>
      <c r="F23" s="2" t="s">
        <v>23</v>
      </c>
      <c r="G23" s="40">
        <f t="shared" si="0"/>
        <v>0</v>
      </c>
      <c r="H23" s="2"/>
      <c r="N23"/>
      <c r="O23"/>
      <c r="P23"/>
      <c r="Q23"/>
      <c r="R23"/>
      <c r="S23"/>
      <c r="T23"/>
      <c r="U23"/>
      <c r="V23"/>
      <c r="W23"/>
      <c r="X23"/>
      <c r="Y23"/>
    </row>
    <row r="24" spans="1:25">
      <c r="F24" s="2" t="s">
        <v>24</v>
      </c>
      <c r="G24" s="40"/>
      <c r="H24" s="2"/>
    </row>
    <row r="25" spans="1:25">
      <c r="G25" s="1">
        <f>SUM(G18:G24)</f>
        <v>0</v>
      </c>
    </row>
    <row r="27" spans="1:25" ht="15.75" customHeight="1"/>
    <row r="28" spans="1:25" ht="15">
      <c r="D28" s="6"/>
    </row>
    <row r="29" spans="1:25" ht="15">
      <c r="A29" s="7"/>
      <c r="B29" s="13"/>
      <c r="C29" s="13"/>
      <c r="D29" s="6"/>
      <c r="G29" s="8"/>
      <c r="K29" s="8"/>
    </row>
    <row r="30" spans="1:25" ht="15.75">
      <c r="A30" s="39" t="s">
        <v>25</v>
      </c>
      <c r="C30" s="7"/>
      <c r="D30" s="6"/>
      <c r="G30" s="5" t="s">
        <v>26</v>
      </c>
      <c r="H30" s="2"/>
      <c r="K30" s="10" t="s">
        <v>27</v>
      </c>
      <c r="L30" s="2"/>
      <c r="N30" s="235" t="s">
        <v>28</v>
      </c>
    </row>
    <row r="31" spans="1:25" ht="30" customHeight="1">
      <c r="A31" s="29" t="s">
        <v>29</v>
      </c>
      <c r="B31" s="29" t="s">
        <v>30</v>
      </c>
      <c r="C31" s="29" t="s">
        <v>31</v>
      </c>
      <c r="D31" s="29" t="s">
        <v>32</v>
      </c>
      <c r="E31" s="29" t="s">
        <v>33</v>
      </c>
      <c r="F31" s="29" t="s">
        <v>34</v>
      </c>
      <c r="G31" s="2" t="s">
        <v>0</v>
      </c>
      <c r="H31" s="2">
        <v>11</v>
      </c>
      <c r="K31" s="2" t="s">
        <v>0</v>
      </c>
      <c r="L31" s="11">
        <v>8</v>
      </c>
      <c r="N31" s="236"/>
      <c r="O31" s="2" t="s">
        <v>0</v>
      </c>
      <c r="P31" s="2">
        <v>2</v>
      </c>
      <c r="Q31" s="21"/>
    </row>
    <row r="32" spans="1:25" ht="15" customHeight="1">
      <c r="A32" s="70">
        <v>30</v>
      </c>
      <c r="B32" s="71">
        <v>2025</v>
      </c>
      <c r="C32" s="72" t="s">
        <v>0</v>
      </c>
      <c r="D32" s="112" t="s">
        <v>35</v>
      </c>
      <c r="E32" s="112" t="s">
        <v>35</v>
      </c>
      <c r="F32" s="118" t="s">
        <v>36</v>
      </c>
      <c r="G32" s="1" t="s">
        <v>3</v>
      </c>
      <c r="H32" s="2">
        <v>0</v>
      </c>
      <c r="K32" s="1" t="s">
        <v>3</v>
      </c>
      <c r="L32" s="12"/>
      <c r="N32" s="236"/>
      <c r="O32" s="1" t="s">
        <v>3</v>
      </c>
      <c r="P32" s="18"/>
      <c r="Q32" s="242"/>
    </row>
    <row r="33" spans="1:17" ht="15" customHeight="1">
      <c r="A33" s="82">
        <v>31</v>
      </c>
      <c r="B33" s="83">
        <v>2025</v>
      </c>
      <c r="C33" s="83" t="s">
        <v>0</v>
      </c>
      <c r="D33" s="83" t="s">
        <v>37</v>
      </c>
      <c r="E33" s="84" t="s">
        <v>38</v>
      </c>
      <c r="F33" s="83" t="s">
        <v>39</v>
      </c>
      <c r="G33" s="2" t="s">
        <v>4</v>
      </c>
      <c r="H33" s="2"/>
      <c r="K33" s="2" t="s">
        <v>4</v>
      </c>
      <c r="L33" s="9"/>
      <c r="N33" s="236"/>
      <c r="O33" s="2" t="s">
        <v>4</v>
      </c>
      <c r="P33" s="2"/>
      <c r="Q33" s="242"/>
    </row>
    <row r="34" spans="1:17" ht="15" customHeight="1">
      <c r="A34" s="82">
        <v>32</v>
      </c>
      <c r="B34" s="83">
        <v>2025</v>
      </c>
      <c r="C34" s="83" t="s">
        <v>0</v>
      </c>
      <c r="D34" s="83" t="s">
        <v>40</v>
      </c>
      <c r="E34" s="83" t="s">
        <v>40</v>
      </c>
      <c r="F34" s="83" t="s">
        <v>41</v>
      </c>
      <c r="G34" s="2" t="s">
        <v>5</v>
      </c>
      <c r="H34" s="2">
        <f>+H31+H32+H33</f>
        <v>11</v>
      </c>
      <c r="K34" s="2" t="s">
        <v>5</v>
      </c>
      <c r="L34" s="2">
        <f>SUM(L31:L33)</f>
        <v>8</v>
      </c>
      <c r="N34" s="15"/>
      <c r="O34" s="2" t="s">
        <v>5</v>
      </c>
      <c r="P34" s="2">
        <f>SUM(P31:P33)</f>
        <v>2</v>
      </c>
    </row>
    <row r="35" spans="1:17" ht="15" customHeight="1">
      <c r="A35" s="70">
        <v>33</v>
      </c>
      <c r="B35" s="71">
        <v>2025</v>
      </c>
      <c r="C35" s="71" t="s">
        <v>0</v>
      </c>
      <c r="D35" s="112" t="s">
        <v>37</v>
      </c>
      <c r="E35" s="113" t="s">
        <v>42</v>
      </c>
      <c r="F35" s="118" t="s">
        <v>43</v>
      </c>
      <c r="N35" s="15"/>
    </row>
    <row r="36" spans="1:17" ht="15" customHeight="1">
      <c r="A36" s="93">
        <v>34</v>
      </c>
      <c r="B36" s="94">
        <v>2025</v>
      </c>
      <c r="C36" s="94" t="s">
        <v>0</v>
      </c>
      <c r="D36" s="112" t="s">
        <v>37</v>
      </c>
      <c r="E36" s="95" t="s">
        <v>44</v>
      </c>
      <c r="F36" s="98" t="s">
        <v>36</v>
      </c>
      <c r="N36" s="15"/>
    </row>
    <row r="37" spans="1:17" ht="15" customHeight="1">
      <c r="A37" s="93">
        <v>35</v>
      </c>
      <c r="B37" s="94">
        <v>2025</v>
      </c>
      <c r="C37" s="94" t="s">
        <v>0</v>
      </c>
      <c r="D37" s="94" t="s">
        <v>45</v>
      </c>
      <c r="E37" s="95"/>
      <c r="F37" s="98" t="s">
        <v>43</v>
      </c>
    </row>
    <row r="38" spans="1:17" ht="15" customHeight="1">
      <c r="A38" s="103">
        <v>36</v>
      </c>
      <c r="B38" s="76">
        <v>2025</v>
      </c>
      <c r="C38" s="76" t="s">
        <v>0</v>
      </c>
      <c r="D38" s="112" t="s">
        <v>37</v>
      </c>
      <c r="E38" s="114" t="s">
        <v>46</v>
      </c>
      <c r="F38" s="115" t="s">
        <v>47</v>
      </c>
      <c r="K38" s="5" t="s">
        <v>48</v>
      </c>
      <c r="L38" s="2"/>
    </row>
    <row r="39" spans="1:17" ht="15" customHeight="1">
      <c r="A39" s="103">
        <v>37</v>
      </c>
      <c r="B39" s="76">
        <v>2025</v>
      </c>
      <c r="C39" s="76" t="s">
        <v>0</v>
      </c>
      <c r="D39" s="115" t="s">
        <v>37</v>
      </c>
      <c r="E39" s="114" t="s">
        <v>49</v>
      </c>
      <c r="F39" s="115" t="s">
        <v>41</v>
      </c>
      <c r="G39" s="58" t="s">
        <v>25</v>
      </c>
      <c r="H39" s="43" t="s">
        <v>0</v>
      </c>
      <c r="I39" s="43" t="s">
        <v>50</v>
      </c>
      <c r="J39" s="43" t="s">
        <v>4</v>
      </c>
      <c r="K39" s="2" t="s">
        <v>0</v>
      </c>
      <c r="L39" s="2">
        <v>1</v>
      </c>
    </row>
    <row r="40" spans="1:17" ht="15" customHeight="1">
      <c r="A40" s="82">
        <v>38</v>
      </c>
      <c r="B40" s="83">
        <v>2025</v>
      </c>
      <c r="C40" s="83" t="s">
        <v>0</v>
      </c>
      <c r="D40" s="83" t="s">
        <v>37</v>
      </c>
      <c r="E40" s="84" t="s">
        <v>51</v>
      </c>
      <c r="F40" s="111" t="s">
        <v>52</v>
      </c>
      <c r="G40" s="2" t="s">
        <v>53</v>
      </c>
      <c r="H40" s="19">
        <v>2</v>
      </c>
      <c r="I40" s="2"/>
      <c r="J40" s="2"/>
      <c r="K40" s="1" t="s">
        <v>3</v>
      </c>
      <c r="L40" s="2"/>
    </row>
    <row r="41" spans="1:17" ht="15" customHeight="1">
      <c r="A41" s="82">
        <v>39</v>
      </c>
      <c r="B41" s="83">
        <v>2025</v>
      </c>
      <c r="C41" s="83" t="s">
        <v>0</v>
      </c>
      <c r="D41" s="83" t="s">
        <v>37</v>
      </c>
      <c r="E41" s="84" t="s">
        <v>54</v>
      </c>
      <c r="F41" s="111" t="s">
        <v>36</v>
      </c>
      <c r="G41" s="2" t="s">
        <v>37</v>
      </c>
      <c r="H41" s="19">
        <v>8</v>
      </c>
      <c r="I41" s="2"/>
      <c r="J41" s="2"/>
      <c r="K41" s="2" t="s">
        <v>4</v>
      </c>
      <c r="L41" s="2"/>
    </row>
    <row r="42" spans="1:17" ht="15" customHeight="1">
      <c r="A42" s="82">
        <v>40</v>
      </c>
      <c r="B42" s="83">
        <v>2025</v>
      </c>
      <c r="C42" s="83" t="s">
        <v>0</v>
      </c>
      <c r="D42" s="83" t="s">
        <v>37</v>
      </c>
      <c r="E42" s="84" t="s">
        <v>55</v>
      </c>
      <c r="F42" s="83" t="s">
        <v>39</v>
      </c>
      <c r="G42" s="2" t="s">
        <v>56</v>
      </c>
      <c r="H42" s="19">
        <v>1</v>
      </c>
      <c r="I42" s="2"/>
      <c r="J42" s="2"/>
      <c r="K42" s="2" t="s">
        <v>5</v>
      </c>
      <c r="L42" s="22">
        <f>SUM(L39:L41)</f>
        <v>1</v>
      </c>
    </row>
    <row r="43" spans="1:17" ht="15" customHeight="1">
      <c r="A43" s="51"/>
      <c r="B43" s="51"/>
      <c r="C43" s="51"/>
      <c r="D43" s="116"/>
      <c r="E43" s="117"/>
      <c r="F43" s="51"/>
      <c r="G43" s="2"/>
      <c r="H43" s="2"/>
      <c r="I43" s="2"/>
      <c r="J43" s="2"/>
    </row>
    <row r="44" spans="1:17" ht="15" customHeight="1">
      <c r="A44" s="51"/>
      <c r="B44" s="51"/>
      <c r="C44" s="51"/>
      <c r="D44" s="51"/>
      <c r="E44" s="46"/>
      <c r="F44" s="51"/>
      <c r="G44" s="28"/>
      <c r="H44" s="28"/>
      <c r="I44" s="28"/>
      <c r="J44" s="28"/>
    </row>
    <row r="45" spans="1:17" ht="15" customHeight="1">
      <c r="A45" s="51"/>
      <c r="B45" s="51"/>
      <c r="C45" s="51"/>
      <c r="D45" s="51"/>
      <c r="E45" s="46"/>
      <c r="F45" s="51"/>
      <c r="G45" s="28"/>
      <c r="H45" s="28"/>
      <c r="I45" s="28"/>
      <c r="J45" s="28"/>
    </row>
    <row r="46" spans="1:17" ht="15" customHeight="1">
      <c r="A46" s="51"/>
      <c r="B46" s="51"/>
      <c r="C46" s="51"/>
      <c r="D46" s="51"/>
      <c r="E46" s="46"/>
      <c r="F46" s="51"/>
      <c r="G46" s="28"/>
      <c r="H46" s="28"/>
      <c r="I46" s="28"/>
      <c r="J46" s="28"/>
    </row>
    <row r="47" spans="1:17" ht="15" customHeight="1">
      <c r="A47" s="28"/>
      <c r="B47" s="28"/>
      <c r="C47" s="28"/>
      <c r="D47" s="28"/>
      <c r="E47" s="57"/>
      <c r="F47" s="28"/>
      <c r="G47" s="56"/>
      <c r="H47" s="28"/>
      <c r="I47" s="28"/>
      <c r="J47" s="28"/>
    </row>
    <row r="48" spans="1:17" ht="15" customHeight="1">
      <c r="A48" s="28"/>
      <c r="B48" s="28"/>
      <c r="C48" s="28"/>
      <c r="D48" s="28"/>
      <c r="E48" s="57"/>
      <c r="F48" s="28"/>
    </row>
    <row r="49" spans="1:6" ht="15" customHeight="1">
      <c r="A49" s="28"/>
      <c r="B49" s="28"/>
      <c r="C49" s="28"/>
      <c r="D49" s="28"/>
      <c r="E49" s="57"/>
      <c r="F49" s="28"/>
    </row>
  </sheetData>
  <mergeCells count="5">
    <mergeCell ref="N30:N33"/>
    <mergeCell ref="A12:B12"/>
    <mergeCell ref="W13:Y13"/>
    <mergeCell ref="K18:L18"/>
    <mergeCell ref="Q32:Q33"/>
  </mergeCells>
  <conditionalFormatting sqref="D32:D43">
    <cfRule type="containsText" dxfId="6" priority="3" operator="containsText" text="DE IMPEDIMENTO">
      <formula>NOT(ISERROR(SEARCH("DE IMPEDIMENTO",D32)))</formula>
    </cfRule>
  </conditionalFormatting>
  <conditionalFormatting sqref="E32">
    <cfRule type="containsText" dxfId="5" priority="2" operator="containsText" text="DE IMPEDIMENTO">
      <formula>NOT(ISERROR(SEARCH("DE IMPEDIMENTO",E32)))</formula>
    </cfRule>
  </conditionalFormatting>
  <conditionalFormatting sqref="E34">
    <cfRule type="containsText" dxfId="4" priority="1" operator="containsText" text="DE IMPEDIMENTO">
      <formula>NOT(ISERROR(SEARCH("DE IMPEDIMENTO",E34)))</formula>
    </cfRule>
  </conditionalFormatting>
  <pageMargins left="0.7" right="0.7" top="0.75" bottom="0.75" header="0.3" footer="0.3"/>
  <pageSetup scale="60"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'\\SDSFPS02\CarpetasCompartidas$\Despacho\oficina de asuntos disciplinarios\EXPEDIENTES\base datos expedietes original\[BASE EXPEDIENTES 2023U.xlsx]HOJA DE CONTROLES'!#REF!</xm:f>
          </x14:formula1>
          <xm:sqref>C48:E49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0"/>
  <sheetViews>
    <sheetView zoomScaleNormal="100" workbookViewId="0">
      <selection activeCell="D30" sqref="D30"/>
    </sheetView>
  </sheetViews>
  <sheetFormatPr defaultColWidth="11.42578125" defaultRowHeight="15"/>
  <cols>
    <col min="1" max="1" width="6" customWidth="1"/>
    <col min="3" max="3" width="23.28515625" customWidth="1"/>
    <col min="4" max="4" width="24.28515625" customWidth="1"/>
    <col min="7" max="7" width="17.7109375" style="27" customWidth="1"/>
  </cols>
  <sheetData>
    <row r="1" spans="1:7">
      <c r="A1" s="17" t="s">
        <v>57</v>
      </c>
      <c r="B1" s="25" t="s">
        <v>31</v>
      </c>
      <c r="C1" s="26" t="s">
        <v>58</v>
      </c>
      <c r="D1" s="16"/>
      <c r="E1" s="48" t="s">
        <v>57</v>
      </c>
      <c r="F1" s="48" t="s">
        <v>31</v>
      </c>
      <c r="G1" s="26" t="s">
        <v>28</v>
      </c>
    </row>
    <row r="2" spans="1:7">
      <c r="A2" s="3">
        <v>1</v>
      </c>
      <c r="B2" s="3" t="s">
        <v>0</v>
      </c>
      <c r="C2" s="123">
        <v>2882982025</v>
      </c>
      <c r="E2" s="3">
        <v>1</v>
      </c>
      <c r="F2" s="3" t="s">
        <v>0</v>
      </c>
      <c r="G2" s="69">
        <v>3172222025</v>
      </c>
    </row>
    <row r="3" spans="1:7">
      <c r="A3" s="3">
        <v>2</v>
      </c>
      <c r="B3" s="3" t="s">
        <v>0</v>
      </c>
      <c r="C3" s="208">
        <v>2925362025</v>
      </c>
      <c r="E3" s="3">
        <v>2</v>
      </c>
      <c r="F3" s="3" t="s">
        <v>0</v>
      </c>
      <c r="G3" s="69">
        <v>3110132025</v>
      </c>
    </row>
    <row r="4" spans="1:7">
      <c r="A4" s="3">
        <v>3</v>
      </c>
      <c r="B4" s="3" t="s">
        <v>0</v>
      </c>
      <c r="C4" s="209">
        <v>3251592025</v>
      </c>
      <c r="E4" s="3">
        <v>3</v>
      </c>
      <c r="F4" s="3" t="s">
        <v>0</v>
      </c>
      <c r="G4" s="69">
        <v>3228242025</v>
      </c>
    </row>
    <row r="5" spans="1:7">
      <c r="A5" s="3">
        <v>4</v>
      </c>
      <c r="B5" s="3" t="s">
        <v>0</v>
      </c>
      <c r="C5" s="123">
        <v>3254202025</v>
      </c>
      <c r="E5" s="3">
        <v>4</v>
      </c>
      <c r="F5" s="3" t="s">
        <v>0</v>
      </c>
      <c r="G5" s="125">
        <v>3253942025</v>
      </c>
    </row>
    <row r="6" spans="1:7">
      <c r="A6" s="3">
        <v>5</v>
      </c>
      <c r="B6" s="3" t="s">
        <v>0</v>
      </c>
      <c r="C6" s="69">
        <v>3567082025</v>
      </c>
      <c r="E6" s="3">
        <v>5</v>
      </c>
      <c r="F6" s="3" t="s">
        <v>0</v>
      </c>
      <c r="G6" s="127">
        <v>3264392025</v>
      </c>
    </row>
    <row r="7" spans="1:7">
      <c r="A7" s="59"/>
      <c r="B7" s="59"/>
      <c r="C7" s="60"/>
      <c r="E7" s="3">
        <v>6</v>
      </c>
      <c r="F7" s="3" t="s">
        <v>0</v>
      </c>
      <c r="G7" s="127">
        <v>3264462025</v>
      </c>
    </row>
    <row r="8" spans="1:7">
      <c r="A8" s="28"/>
      <c r="B8" s="28"/>
      <c r="C8" s="54"/>
      <c r="E8" s="3">
        <v>7</v>
      </c>
      <c r="F8" s="3" t="s">
        <v>0</v>
      </c>
      <c r="G8" s="69">
        <v>3305852025</v>
      </c>
    </row>
    <row r="9" spans="1:7">
      <c r="A9" s="28"/>
      <c r="B9" s="28"/>
      <c r="C9" s="54"/>
      <c r="E9" s="3">
        <v>8</v>
      </c>
      <c r="F9" s="3" t="s">
        <v>0</v>
      </c>
      <c r="G9" s="69">
        <v>3264302025</v>
      </c>
    </row>
    <row r="10" spans="1:7">
      <c r="A10" s="28"/>
      <c r="B10" s="28"/>
      <c r="C10" s="54"/>
      <c r="E10" s="3">
        <v>9</v>
      </c>
      <c r="F10" s="3" t="s">
        <v>0</v>
      </c>
      <c r="G10" s="69">
        <v>3281852025</v>
      </c>
    </row>
    <row r="11" spans="1:7">
      <c r="A11" s="28"/>
      <c r="B11" s="28"/>
      <c r="C11" s="61"/>
      <c r="E11" s="3">
        <v>10</v>
      </c>
      <c r="F11" s="3" t="s">
        <v>0</v>
      </c>
      <c r="G11" s="69">
        <v>3096932025</v>
      </c>
    </row>
    <row r="12" spans="1:7">
      <c r="A12" s="28"/>
      <c r="B12" s="28"/>
      <c r="C12" s="54"/>
      <c r="E12" s="3">
        <v>11</v>
      </c>
      <c r="F12" s="129" t="s">
        <v>0</v>
      </c>
      <c r="G12" s="130">
        <v>3328012025</v>
      </c>
    </row>
    <row r="13" spans="1:7">
      <c r="A13" s="28"/>
      <c r="B13" s="28"/>
      <c r="C13" s="54"/>
      <c r="E13" s="3">
        <v>12</v>
      </c>
      <c r="F13" s="135" t="s">
        <v>0</v>
      </c>
      <c r="G13" s="136">
        <v>3425792025</v>
      </c>
    </row>
    <row r="14" spans="1:7">
      <c r="E14" s="3">
        <v>13</v>
      </c>
      <c r="F14" s="135" t="s">
        <v>0</v>
      </c>
      <c r="G14" s="142">
        <v>3426082025</v>
      </c>
    </row>
    <row r="15" spans="1:7">
      <c r="E15" s="3">
        <v>14</v>
      </c>
      <c r="F15" s="135" t="s">
        <v>0</v>
      </c>
      <c r="G15" s="142">
        <v>3425432025</v>
      </c>
    </row>
    <row r="16" spans="1:7">
      <c r="E16" s="3">
        <v>15</v>
      </c>
      <c r="F16" s="135" t="s">
        <v>0</v>
      </c>
      <c r="G16" s="142">
        <v>3426952025</v>
      </c>
    </row>
    <row r="17" spans="5:7">
      <c r="E17" s="3">
        <v>16</v>
      </c>
      <c r="F17" s="145" t="s">
        <v>0</v>
      </c>
      <c r="G17" s="146">
        <v>3425182025</v>
      </c>
    </row>
    <row r="18" spans="5:7">
      <c r="E18" s="3">
        <v>17</v>
      </c>
      <c r="F18" s="135" t="s">
        <v>0</v>
      </c>
      <c r="G18" s="152">
        <v>3422592025</v>
      </c>
    </row>
    <row r="19" spans="5:7">
      <c r="E19" s="3">
        <v>18</v>
      </c>
      <c r="F19" s="135" t="s">
        <v>0</v>
      </c>
      <c r="G19" s="156">
        <v>3437742025</v>
      </c>
    </row>
    <row r="20" spans="5:7">
      <c r="E20" s="3">
        <v>19</v>
      </c>
      <c r="F20" s="135" t="s">
        <v>0</v>
      </c>
      <c r="G20" s="152">
        <v>3425082025</v>
      </c>
    </row>
    <row r="21" spans="5:7">
      <c r="E21" s="3">
        <v>20</v>
      </c>
      <c r="F21" s="135" t="s">
        <v>0</v>
      </c>
      <c r="G21" s="142">
        <v>3426752025</v>
      </c>
    </row>
    <row r="22" spans="5:7">
      <c r="E22" s="3">
        <v>21</v>
      </c>
      <c r="F22" s="145" t="s">
        <v>0</v>
      </c>
      <c r="G22" s="146">
        <v>3423592025</v>
      </c>
    </row>
    <row r="23" spans="5:7">
      <c r="E23" s="3">
        <v>22</v>
      </c>
      <c r="F23" s="145" t="s">
        <v>0</v>
      </c>
      <c r="G23" s="146">
        <v>3464302025</v>
      </c>
    </row>
    <row r="24" spans="5:7">
      <c r="E24" s="3">
        <v>23</v>
      </c>
      <c r="F24" s="135" t="s">
        <v>0</v>
      </c>
      <c r="G24" s="142">
        <v>3500342025</v>
      </c>
    </row>
    <row r="25" spans="5:7">
      <c r="E25" s="3">
        <v>24</v>
      </c>
      <c r="F25" s="135" t="s">
        <v>0</v>
      </c>
      <c r="G25" s="142">
        <v>3494872025</v>
      </c>
    </row>
    <row r="26" spans="5:7">
      <c r="E26" s="3">
        <v>25</v>
      </c>
      <c r="F26" s="145" t="s">
        <v>0</v>
      </c>
      <c r="G26" s="146">
        <v>3484742025</v>
      </c>
    </row>
    <row r="27" spans="5:7">
      <c r="E27" s="3">
        <v>26</v>
      </c>
      <c r="F27" s="135" t="s">
        <v>0</v>
      </c>
      <c r="G27" s="142">
        <v>3529672025</v>
      </c>
    </row>
    <row r="28" spans="5:7">
      <c r="E28" s="3">
        <v>27</v>
      </c>
      <c r="F28" s="135" t="s">
        <v>0</v>
      </c>
      <c r="G28" s="142">
        <v>3499902025</v>
      </c>
    </row>
    <row r="29" spans="5:7">
      <c r="E29" s="129">
        <v>28</v>
      </c>
      <c r="F29" s="145" t="s">
        <v>0</v>
      </c>
      <c r="G29" s="146">
        <v>3532302025</v>
      </c>
    </row>
    <row r="30" spans="5:7">
      <c r="E30" s="135">
        <v>29</v>
      </c>
      <c r="F30" s="135" t="s">
        <v>0</v>
      </c>
      <c r="G30" s="138">
        <v>3567072025</v>
      </c>
    </row>
    <row r="31" spans="5:7">
      <c r="E31" s="135">
        <v>30</v>
      </c>
      <c r="F31" s="135" t="s">
        <v>0</v>
      </c>
      <c r="G31" s="138">
        <v>3566542025</v>
      </c>
    </row>
    <row r="32" spans="5:7">
      <c r="E32" s="145">
        <v>31</v>
      </c>
      <c r="F32" s="145" t="s">
        <v>0</v>
      </c>
      <c r="G32" s="166" t="s">
        <v>59</v>
      </c>
    </row>
    <row r="33" spans="5:7">
      <c r="E33" s="135">
        <v>32</v>
      </c>
      <c r="F33" s="3" t="s">
        <v>0</v>
      </c>
      <c r="G33" s="69">
        <v>3565672025</v>
      </c>
    </row>
    <row r="34" spans="5:7">
      <c r="E34" s="135">
        <v>33</v>
      </c>
      <c r="F34" s="3" t="s">
        <v>0</v>
      </c>
      <c r="G34" s="54">
        <v>3566892025</v>
      </c>
    </row>
    <row r="35" spans="5:7">
      <c r="E35" s="145">
        <v>34</v>
      </c>
      <c r="F35" s="129" t="s">
        <v>0</v>
      </c>
      <c r="G35" s="171">
        <v>3595722025</v>
      </c>
    </row>
    <row r="36" spans="5:7">
      <c r="E36" s="3">
        <v>35</v>
      </c>
      <c r="F36" s="3" t="s">
        <v>0</v>
      </c>
      <c r="G36" s="54">
        <v>3565892025</v>
      </c>
    </row>
    <row r="37" spans="5:7">
      <c r="E37" s="3">
        <v>36</v>
      </c>
      <c r="F37" s="3" t="s">
        <v>0</v>
      </c>
      <c r="G37" s="54">
        <v>3566312025</v>
      </c>
    </row>
    <row r="38" spans="5:7">
      <c r="E38" s="3">
        <v>37</v>
      </c>
      <c r="F38" s="3" t="s">
        <v>0</v>
      </c>
      <c r="G38" s="179">
        <v>3648422025</v>
      </c>
    </row>
    <row r="39" spans="5:7">
      <c r="E39" s="3">
        <v>38</v>
      </c>
      <c r="F39" s="3" t="s">
        <v>0</v>
      </c>
      <c r="G39" s="54">
        <v>3636492025</v>
      </c>
    </row>
    <row r="40" spans="5:7">
      <c r="E40" s="3">
        <v>39</v>
      </c>
      <c r="F40" s="3" t="s">
        <v>0</v>
      </c>
      <c r="G40" s="179">
        <v>3636222025</v>
      </c>
    </row>
    <row r="41" spans="5:7">
      <c r="E41" s="3">
        <v>40</v>
      </c>
      <c r="F41" s="3" t="s">
        <v>0</v>
      </c>
      <c r="G41" s="179">
        <v>3263852025</v>
      </c>
    </row>
    <row r="42" spans="5:7">
      <c r="E42" s="3">
        <v>41</v>
      </c>
      <c r="F42" s="3" t="s">
        <v>0</v>
      </c>
      <c r="G42" s="179">
        <v>3636932025</v>
      </c>
    </row>
    <row r="43" spans="5:7">
      <c r="E43" s="3">
        <v>42</v>
      </c>
      <c r="F43" s="3" t="s">
        <v>0</v>
      </c>
      <c r="G43" s="179">
        <v>3636382025</v>
      </c>
    </row>
    <row r="44" spans="5:7">
      <c r="E44" s="3">
        <v>43</v>
      </c>
      <c r="F44" s="3" t="s">
        <v>0</v>
      </c>
      <c r="G44" s="179">
        <v>3636692025</v>
      </c>
    </row>
    <row r="45" spans="5:7">
      <c r="E45" s="129">
        <v>44</v>
      </c>
      <c r="F45" s="129" t="s">
        <v>0</v>
      </c>
      <c r="G45" s="185">
        <v>3621952025</v>
      </c>
    </row>
    <row r="46" spans="5:7">
      <c r="E46" s="3">
        <v>45</v>
      </c>
      <c r="F46" s="3" t="s">
        <v>0</v>
      </c>
      <c r="G46" s="69">
        <v>3713392025</v>
      </c>
    </row>
    <row r="47" spans="5:7">
      <c r="E47" s="3">
        <v>46</v>
      </c>
      <c r="F47" s="3" t="s">
        <v>0</v>
      </c>
      <c r="G47" s="127">
        <v>3713492025</v>
      </c>
    </row>
    <row r="48" spans="5:7">
      <c r="E48" s="3">
        <v>47</v>
      </c>
      <c r="F48" s="3" t="s">
        <v>0</v>
      </c>
      <c r="G48" s="127">
        <v>3684282025</v>
      </c>
    </row>
    <row r="49" spans="5:7">
      <c r="E49" s="3">
        <v>48</v>
      </c>
      <c r="F49" s="3" t="s">
        <v>0</v>
      </c>
      <c r="G49" s="127">
        <v>3692282025</v>
      </c>
    </row>
    <row r="50" spans="5:7">
      <c r="E50" s="3">
        <v>49</v>
      </c>
      <c r="F50" s="3" t="s">
        <v>0</v>
      </c>
      <c r="G50" s="127">
        <v>3682722025</v>
      </c>
    </row>
    <row r="51" spans="5:7">
      <c r="E51" s="3">
        <v>50</v>
      </c>
      <c r="F51" s="3" t="s">
        <v>0</v>
      </c>
      <c r="G51" s="127">
        <v>3683392025</v>
      </c>
    </row>
    <row r="52" spans="5:7">
      <c r="E52" s="3">
        <v>51</v>
      </c>
      <c r="F52" s="3" t="s">
        <v>0</v>
      </c>
      <c r="G52" s="192">
        <v>3699172025</v>
      </c>
    </row>
    <row r="53" spans="5:7">
      <c r="E53" s="3">
        <v>52</v>
      </c>
      <c r="F53" s="3" t="s">
        <v>0</v>
      </c>
      <c r="G53" s="193">
        <v>3702282025</v>
      </c>
    </row>
    <row r="54" spans="5:7">
      <c r="E54" s="3">
        <v>53</v>
      </c>
      <c r="F54" s="3" t="s">
        <v>0</v>
      </c>
      <c r="G54" s="192">
        <v>3711872025</v>
      </c>
    </row>
    <row r="55" spans="5:7">
      <c r="E55" s="3">
        <v>54</v>
      </c>
      <c r="F55" s="3" t="s">
        <v>0</v>
      </c>
      <c r="G55" s="192">
        <v>3595042025</v>
      </c>
    </row>
    <row r="56" spans="5:7">
      <c r="E56" s="3">
        <v>55</v>
      </c>
      <c r="F56" s="3" t="s">
        <v>0</v>
      </c>
      <c r="G56" s="192">
        <v>3772082025</v>
      </c>
    </row>
    <row r="57" spans="5:7">
      <c r="E57" s="3">
        <v>56</v>
      </c>
      <c r="F57" s="3" t="s">
        <v>0</v>
      </c>
      <c r="G57" s="192">
        <v>3692162025</v>
      </c>
    </row>
    <row r="58" spans="5:7">
      <c r="E58" s="3">
        <v>57</v>
      </c>
      <c r="F58" s="3" t="s">
        <v>0</v>
      </c>
      <c r="G58" s="192">
        <v>3738452025</v>
      </c>
    </row>
    <row r="59" spans="5:7">
      <c r="E59" s="3">
        <v>58</v>
      </c>
      <c r="F59" s="3" t="s">
        <v>0</v>
      </c>
      <c r="G59" s="192">
        <v>3786962025</v>
      </c>
    </row>
    <row r="60" spans="5:7">
      <c r="E60" s="3">
        <v>59</v>
      </c>
      <c r="F60" s="3" t="s">
        <v>0</v>
      </c>
      <c r="G60" s="192">
        <v>3786872025</v>
      </c>
    </row>
  </sheetData>
  <hyperlinks>
    <hyperlink ref="G3" r:id="rId1" display="3110132025" xr:uid="{69882A5C-43DF-49F4-8730-E5A945F6C788}"/>
    <hyperlink ref="G2" r:id="rId2" display="3172222025" xr:uid="{E0BB7E7B-1837-43BF-B811-3C0CEE0D7DBC}"/>
    <hyperlink ref="G4" r:id="rId3" display="3228242025" xr:uid="{C780504C-AE81-41D6-ADD5-D423FB3E692C}"/>
    <hyperlink ref="G5" r:id="rId4" display="3253942025" xr:uid="{0F254534-452A-4C17-A5F2-B4AEE9B86598}"/>
    <hyperlink ref="G6" r:id="rId5" display="../../../../../../../:b:/r/sites/000400/Documentos compartidos/CARPETA 0/EXPEDIENTES/OCDI 2025/SDQS 2025/JULIO 2025/DE NO COMPETENCIA/3264392025.pdf?csf=1&amp;web=1&amp;e=E2aYKc" xr:uid="{F3D371A5-E6C4-4173-A378-CAD766C0A928}"/>
    <hyperlink ref="G7" r:id="rId6" display="../../../../../../../:b:/r/sites/000400/Documentos compartidos/CARPETA 0/EXPEDIENTES/OCDI 2025/SDQS 2025/JULIO 2025/DE NO COMPETENCIA/3264462025.pdf?csf=1&amp;web=1&amp;e=enHJP5" xr:uid="{F71F1F07-40B6-4C18-A662-1068E9BAD2B1}"/>
    <hyperlink ref="G9" r:id="rId7" display="../../../../../../../:b:/r/sites/000400/Documentos compartidos/CARPETA 0/EXPEDIENTES/OCDI 2025/SDQS 2025/JULIO 2025/DE NO COMPETENCIA/32643022025.pdf?csf=1&amp;web=1&amp;e=GZ4xWu" xr:uid="{B3D2FD3F-5151-4F75-BB04-B72F67A5A758}"/>
    <hyperlink ref="G8" r:id="rId8" display="../../../../../../../:b:/r/sites/000400/Documentos compartidos/CARPETA 0/EXPEDIENTES/OCDI 2025/SDQS 2025/JULIO 2025/DE NO COMPETENCIA/3305852025.pdf?csf=1&amp;web=1&amp;e=sHUwz3" xr:uid="{81434CA2-97A4-4BF4-8A90-23BDD194741A}"/>
    <hyperlink ref="G11" r:id="rId9" display="../../../../../../../:b:/r/sites/000400/Documentos compartidos/CARPETA 0/EXPEDIENTES/OCDI 2025/SDQS 2025/JULIO 2025/DE NO COMPETENCIA/3096932025.pdf?csf=1&amp;web=1&amp;e=uuBWjk" xr:uid="{AEB77A02-8742-4A49-8616-4F89A6778F1D}"/>
    <hyperlink ref="G10" r:id="rId10" display="../../../../../../../:b:/r/sites/000400/Documentos compartidos/CARPETA 0/EXPEDIENTES/OCDI 2025/SDQS 2025/JULIO 2025/DE NO COMPETENCIA/3281852025.pdf?csf=1&amp;web=1&amp;e=7bFIZd" xr:uid="{6F33EBC2-BC34-477E-9622-BC63EB6B0E31}"/>
    <hyperlink ref="G12" r:id="rId11" display="../../../../../../../:b:/r/sites/000400/Documentos compartidos/CARPETA 0/EXPEDIENTES/OCDI 2025/SDQS 2025/JULIO 2025/DE NO COMPETENCIA/3328012025.pdf?csf=1&amp;web=1&amp;e=pkqCEU" xr:uid="{4867E745-427E-4E10-8A01-7E0410692C4D}"/>
    <hyperlink ref="G14" r:id="rId12" display="3426082025" xr:uid="{2B8C6CB7-B623-4CC5-8966-C0C9BCDFDA01}"/>
    <hyperlink ref="G15" r:id="rId13" display="3425432025" xr:uid="{7ECEC2DA-3755-434F-89DA-01132AC451EC}"/>
    <hyperlink ref="G16" r:id="rId14" display="3426952025" xr:uid="{D403DE0C-5360-40E4-B0F9-489B6FB06218}"/>
    <hyperlink ref="G17" r:id="rId15" display="3425182025" xr:uid="{AB3C6AAA-3F49-4606-83E1-8B99A5554262}"/>
    <hyperlink ref="G13" r:id="rId16" display="3425792025" xr:uid="{FC66AE3C-4550-4F84-B9EA-12CD1DEE4FDC}"/>
    <hyperlink ref="G18" r:id="rId17" display="3422592025" xr:uid="{AD0A8CCA-1E93-47FC-AB19-2EC14715F895}"/>
    <hyperlink ref="G19" r:id="rId18" display="3437742025" xr:uid="{16C442DF-09BB-49A0-BBAE-5E417F08E162}"/>
    <hyperlink ref="G20" r:id="rId19" display="3425082025" xr:uid="{43F8A915-E7A0-4C37-9B72-221D24B5F2B0}"/>
    <hyperlink ref="G21" r:id="rId20" display="3426752025" xr:uid="{B4081777-B2E8-4D20-AC26-48B574B6A1EB}"/>
    <hyperlink ref="G22" r:id="rId21" display="3423592025" xr:uid="{E92EEDA4-6944-4D49-93EA-F62A8147E2C0}"/>
    <hyperlink ref="G26" r:id="rId22" display="3484742025" xr:uid="{0F319046-992B-4395-850F-69A49D2EC15A}"/>
    <hyperlink ref="G25" r:id="rId23" display="3494872025" xr:uid="{440557D5-7566-43F0-B48F-FFFDB8C02639}"/>
    <hyperlink ref="G24" r:id="rId24" display="3500342025" xr:uid="{01CBA4EA-67D7-41C7-8138-28EEE0AA468D}"/>
    <hyperlink ref="G23" r:id="rId25" display="3464302025" xr:uid="{0BE84F99-C0C9-4A0C-A4FF-ACA6DBF1232F}"/>
    <hyperlink ref="G28" r:id="rId26" display="3499902025" xr:uid="{D92DD60E-CC51-457E-ACCA-E8FE26960A5D}"/>
    <hyperlink ref="G27" r:id="rId27" display="3529672025" xr:uid="{23391829-C3F1-4A46-A73A-2133AB1DF4CD}"/>
    <hyperlink ref="G29" r:id="rId28" display="3532302025" xr:uid="{7232708E-85E5-48E2-AA40-1D337C1018F2}"/>
    <hyperlink ref="G32" r:id="rId29" xr:uid="{EC6998CF-4B29-4CBC-AFB0-C126E400C72D}"/>
    <hyperlink ref="G31" r:id="rId30" display="3566542025" xr:uid="{7A7F19B0-FCA0-4E36-95C3-73EBF188686B}"/>
    <hyperlink ref="G30" r:id="rId31" display="3567072025" xr:uid="{94E9A637-E727-4E7D-B7C0-FFA41BE0011E}"/>
    <hyperlink ref="G38" r:id="rId32" display="../../../../../../../:b:/r/sites/000400/Documentos compartidos/CARPETA 0/EXPEDIENTES/OCDI 2025/SDQS 2025/JULIO 2025/DE NO COMPETENCIA/3648422025.pdf?csf=1&amp;web=1&amp;e=24XEEE" xr:uid="{0BF54E32-E52D-40A2-ADE5-0435BA70CEEB}"/>
    <hyperlink ref="G40" r:id="rId33" display="../../../../../../../:b:/r/sites/000400/Documentos compartidos/CARPETA 0/EXPEDIENTES/OCDI 2025/SDQS 2025/JULIO 2025/DE NO COMPETENCIA/3636222025.pdf?csf=1&amp;web=1&amp;e=lmgXay" xr:uid="{518DFF1A-80D1-4465-9161-E83DA30D8A3F}"/>
    <hyperlink ref="G39" r:id="rId34" display="../../../../../../../:b:/r/sites/000400/Documentos compartidos/CARPETA 0/EXPEDIENTES/OCDI 2025/SDQS 2025/JULIO 2025/DE NO COMPETENCIA/3636492025.pdf?csf=1&amp;web=1&amp;e=dZ1TH3" xr:uid="{0AFC97C1-53C3-4380-AA2A-B0F392AB8804}"/>
    <hyperlink ref="G41" r:id="rId35" display="../../../../../../../:b:/r/sites/000400/Documentos compartidos/CARPETA 0/EXPEDIENTES/OCDI 2025/SDQS 2025/JULIO 2025/DE NO COMPETENCIA/3263852025.pdf?csf=1&amp;web=1&amp;e=Em0hjh" xr:uid="{52217452-B742-4C39-87CD-572D325F8DDB}"/>
    <hyperlink ref="G42" r:id="rId36" display="../../../../../../../:b:/r/sites/000400/Documentos compartidos/CARPETA 0/EXPEDIENTES/OCDI 2025/SDQS 2025/JULIO 2025/DE NO COMPETENCIA/3636932025.pdf?csf=1&amp;web=1&amp;e=HNIBMy" xr:uid="{56972A07-1E83-45F0-AAB4-6629E4C0C46B}"/>
    <hyperlink ref="G45" r:id="rId37" display="../../../../../../../:b:/r/sites/000400/Documentos compartidos/CARPETA 0/EXPEDIENTES/OCDI 2025/SDQS 2025/JULIO 2025/DE NO COMPETENCIA/3621952025.pdf?csf=1&amp;web=1&amp;e=p4nZNI" xr:uid="{33F86318-17DB-4D4F-AA4A-3945A3063AF0}"/>
    <hyperlink ref="G44" r:id="rId38" display="../../../../../../../:b:/r/sites/000400/Documentos compartidos/CARPETA 0/EXPEDIENTES/OCDI 2025/SDQS 2025/JULIO 2025/DE NO COMPETENCIA/3636692025.pdf?csf=1&amp;web=1&amp;e=Z6EzFv" xr:uid="{4D725ADD-A8E8-4C48-8942-79AF250D9987}"/>
    <hyperlink ref="G43" r:id="rId39" display="../../../../../../../:b:/r/sites/000400/Documentos compartidos/CARPETA 0/EXPEDIENTES/OCDI 2025/SDQS 2025/JULIO 2025/DE NO COMPETENCIA/3636382025.pdf?csf=1&amp;web=1&amp;e=jc4NqD" xr:uid="{B68E1940-4F1A-4DD5-8070-5652F647EFE7}"/>
    <hyperlink ref="G33" r:id="rId40" display="../../../../../../../:b:/r/sites/000400/Documentos compartidos/CARPETA 0/EXPEDIENTES/OCDI 2025/SDQS 2025/JULIO 2025/DE NO COMPETENCIA/3565672025.pdf?csf=1&amp;web=1&amp;e=WVVFWc" xr:uid="{0C85832B-F34F-4591-968B-C092F0CEDD88}"/>
    <hyperlink ref="G34" r:id="rId41" display="../../../../../../../:b:/r/sites/000400/Documentos compartidos/CARPETA 0/EXPEDIENTES/OCDI 2025/SDQS 2025/JULIO 2025/DE NO COMPETENCIA/3566892025.pdf?csf=1&amp;web=1&amp;e=nBcJgq" xr:uid="{9CD4B2C5-B506-4279-941D-D618DF981D55}"/>
    <hyperlink ref="G35" r:id="rId42" display="../../../../../../../:b:/r/sites/000400/Documentos compartidos/CARPETA 0/EXPEDIENTES/OCDI 2025/SDQS 2025/JULIO 2025/DE NO COMPETENCIA/3595722025.pdf?csf=1&amp;web=1&amp;e=hrGnCT" xr:uid="{E5AFBB1C-722F-4A20-99AD-852023C26CE6}"/>
    <hyperlink ref="G36" r:id="rId43" display="../../../../../../../:b:/r/sites/000400/Documentos compartidos/CARPETA 0/EXPEDIENTES/OCDI 2025/SDQS 2025/JULIO 2025/DE NO COMPETENCIA/3565892025.pdf?csf=1&amp;web=1&amp;e=cwHoZc" xr:uid="{D76947B7-EE85-4ACB-B7CD-8A3347B8C01A}"/>
    <hyperlink ref="G37" r:id="rId44" display="../../../../../../../:b:/r/sites/000400/Documentos compartidos/CARPETA 0/EXPEDIENTES/OCDI 2025/SDQS 2025/JULIO 2025/DE NO COMPETENCIA/3566312025.pdf?csf=1&amp;web=1&amp;e=juLKnK" xr:uid="{FC844998-2C44-4474-932E-5C92929F0202}"/>
    <hyperlink ref="G46" r:id="rId45" display="../../../../../../../:b:/r/sites/000400/Documentos compartidos/CARPETA 0/EXPEDIENTES/OCDI 2025/SDQS 2025/JULIO 2025/DE NO COMPETENCIA/3713392025.pdf?csf=1&amp;web=1&amp;e=Sh1eZB" xr:uid="{6D4DEC31-DE10-4382-9621-63B499BF449F}"/>
    <hyperlink ref="G47" r:id="rId46" display="../../../../../../../:b:/r/sites/000400/Documentos compartidos/CARPETA 0/EXPEDIENTES/OCDI 2025/SDQS 2025/JULIO 2025/DE NO COMPETENCIA/3713492025.pdf?csf=1&amp;web=1&amp;e=1VbXQn" xr:uid="{6618E8A3-61CF-4364-8C31-F110C3BD6716}"/>
    <hyperlink ref="G48" r:id="rId47" display="../../../../../../../:b:/r/sites/000400/Documentos compartidos/CARPETA 0/EXPEDIENTES/OCDI 2025/SDQS 2025/JULIO 2025/DE NO COMPETENCIA/3684282025.pdf?csf=1&amp;web=1&amp;e=zlXJto" xr:uid="{1677115C-2B77-4688-98AD-FC80F8CB7F0F}"/>
    <hyperlink ref="G49" r:id="rId48" display="../../../../../../../:b:/r/sites/000400/Documentos compartidos/CARPETA 0/EXPEDIENTES/OCDI 2025/SDQS 2025/JULIO 2025/DE NO COMPETENCIA/36922282025.pdf?csf=1&amp;web=1&amp;e=i6kfZ3" xr:uid="{4CE50267-12D0-4C9D-881F-6DA54B82CCAC}"/>
    <hyperlink ref="G50" r:id="rId49" display="../../../../../../../:b:/r/sites/000400/Documentos compartidos/CARPETA 0/EXPEDIENTES/OCDI 2025/SDQS 2025/JULIO 2025/DE NO COMPETENCIA/3682722025.pdf?csf=1&amp;web=1&amp;e=blZ9Z8" xr:uid="{F2A70B5A-0F1B-4B29-AE30-E6C9D7CD882C}"/>
    <hyperlink ref="G51" r:id="rId50" display="../../../../../../../:b:/r/sites/000400/Documentos compartidos/CARPETA 0/EXPEDIENTES/OCDI 2025/SDQS 2025/JULIO 2025/DE NO COMPETENCIA/3683392025.pdf?csf=1&amp;web=1&amp;e=1Bu2jz" xr:uid="{232EAA6D-9FA8-4D95-B9EB-6AF2981D82E0}"/>
    <hyperlink ref="G52" r:id="rId51" display="../../../../../../../:b:/r/sites/000400/Documentos compartidos/CARPETA 0/EXPEDIENTES/OCDI 2025/SDQS 2025/JULIO 2025/DE NO COMPETENCIA/3699172025.pdf?csf=1&amp;web=1&amp;e=zGGKcG" xr:uid="{61071702-CEB3-4471-908D-FCFD7088B4C8}"/>
    <hyperlink ref="G53" r:id="rId52" display="../../../../../../../:b:/r/sites/000400/Documentos compartidos/CARPETA 0/EXPEDIENTES/OCDI 2025/SDQS 2025/JULIO 2025/DE NO COMPETENCIA/3702282025.pdf?csf=1&amp;web=1&amp;e=5q9ccb" xr:uid="{F9C2D761-458F-4D5F-AA24-EA309A6328E4}"/>
    <hyperlink ref="G60" r:id="rId53" display="../../../../../../../:b:/r/sites/000400/Documentos compartidos/CARPETA 0/EXPEDIENTES/OCDI 2025/SDQS 2025/JULIO 2025/DE NO COMPETENCIA/3786872025.pdf?csf=1&amp;web=1&amp;e=l2Di4a" xr:uid="{C5291268-2860-4BAB-BCE2-83E6A7D371F9}"/>
    <hyperlink ref="G59" r:id="rId54" display="../../../../../../../:b:/r/sites/000400/Documentos compartidos/CARPETA 0/EXPEDIENTES/OCDI 2025/SDQS 2025/JULIO 2025/DE NO COMPETENCIA/3786962025.pdf?csf=1&amp;web=1&amp;e=g4jB5T" xr:uid="{6CADA376-9832-4C8C-8860-52260F57534A}"/>
    <hyperlink ref="G58" r:id="rId55" display="../../../../../../../:b:/r/sites/000400/Documentos compartidos/CARPETA 0/EXPEDIENTES/OCDI 2025/SDQS 2025/JULIO 2025/DE NO COMPETENCIA/3738452025.pdf?csf=1&amp;web=1&amp;e=FamXrB" xr:uid="{D81505C1-52E6-4968-8089-1DC94B859FD7}"/>
    <hyperlink ref="G57" r:id="rId56" display="../../../../../../../:b:/r/sites/000400/Documentos compartidos/CARPETA 0/EXPEDIENTES/OCDI 2025/SDQS 2025/JULIO 2025/DE NO COMPETENCIA/3692162025.pdf?csf=1&amp;web=1&amp;e=d5GuPm" xr:uid="{DF200AC4-369B-45D3-86CB-68B8CD9A6E20}"/>
    <hyperlink ref="G56" r:id="rId57" display="../../../../../../../:b:/r/sites/000400/Documentos compartidos/CARPETA 0/EXPEDIENTES/OCDI 2025/SDQS 2025/JULIO 2025/DE NO COMPETENCIA/3772082025.pdf?csf=1&amp;web=1&amp;e=8a62RV" xr:uid="{27A8583A-0843-4B1C-AC36-D3B66FB7B205}"/>
    <hyperlink ref="G55" r:id="rId58" display="../../../../../../../:b:/r/sites/000400/Documentos compartidos/CARPETA 0/EXPEDIENTES/OCDI 2025/SDQS 2025/JULIO 2025/DE NO COMPETENCIA/3595042025.pdf?csf=1&amp;web=1&amp;e=lAhkQT" xr:uid="{AC500DC2-52DA-4948-AE3E-FE59BCC48F31}"/>
    <hyperlink ref="G54" r:id="rId59" display="../../../../../../../:b:/r/sites/000400/Documentos compartidos/CARPETA 0/EXPEDIENTES/OCDI 2025/SDQS 2025/JULIO 2025/DE NO COMPETENCIA/3711872025.pdf?csf=1&amp;web=1&amp;e=tkLosO" xr:uid="{B85A3E98-3ABC-4D44-B189-30B9727FEBB2}"/>
    <hyperlink ref="C2" r:id="rId60" display="2882982025" xr:uid="{5EE0B645-998F-4BC9-8362-B33A7C8D7297}"/>
    <hyperlink ref="C3" r:id="rId61" display="2925362025" xr:uid="{7D15D2C5-6800-4ED5-ACC7-75B2B2833904}"/>
    <hyperlink ref="C5" r:id="rId62" display="3254202025" xr:uid="{8239CBDF-3B79-49BE-B459-85C591BC9038}"/>
    <hyperlink ref="C4" r:id="rId63" display="3251592025" xr:uid="{62BC4933-81E4-4019-9C01-A50091347581}"/>
    <hyperlink ref="C6" r:id="rId64" display="../../../../../../../:b:/r/sites/000400/Documentos compartidos/CARPETA 0/EXPEDIENTES/OCDI 2025/SDQS 2025/JULIO 2025/DE COMPETENCIA/3567082025.pdf?csf=1&amp;web=1&amp;e=n7eHSN" xr:uid="{0A24069E-EAC2-476C-8176-D0E14BAEABAD}"/>
  </hyperlinks>
  <pageMargins left="0.7" right="0.7" top="0.75" bottom="0.75" header="0.3" footer="0.3"/>
  <pageSetup paperSize="9" orientation="portrait" horizontalDpi="4294967294" verticalDpi="4294967294"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0"/>
  <sheetViews>
    <sheetView topLeftCell="A27" zoomScale="80" zoomScaleNormal="80" workbookViewId="0">
      <selection activeCell="N9" sqref="N9"/>
    </sheetView>
  </sheetViews>
  <sheetFormatPr defaultColWidth="11.42578125" defaultRowHeight="30" customHeight="1"/>
  <cols>
    <col min="1" max="1" width="11.42578125" style="27"/>
    <col min="2" max="2" width="14.7109375" style="27" customWidth="1"/>
    <col min="3" max="3" width="31.5703125" style="27" customWidth="1"/>
    <col min="4" max="4" width="24.85546875" style="27" customWidth="1"/>
    <col min="5" max="5" width="25.7109375" style="27" customWidth="1"/>
    <col min="6" max="6" width="41.5703125" style="27" customWidth="1"/>
    <col min="7" max="7" width="49" style="27" customWidth="1"/>
    <col min="8" max="11" width="11.42578125" style="27"/>
    <col min="12" max="12" width="34.85546875" style="27" customWidth="1"/>
    <col min="13" max="16384" width="11.42578125" style="27"/>
  </cols>
  <sheetData>
    <row r="1" spans="1:13" customFormat="1" ht="20.25" customHeight="1">
      <c r="A1" s="195" t="s">
        <v>57</v>
      </c>
      <c r="B1" s="196" t="s">
        <v>31</v>
      </c>
      <c r="C1" s="197" t="s">
        <v>28</v>
      </c>
      <c r="D1" s="198" t="s">
        <v>60</v>
      </c>
      <c r="E1" s="199" t="s">
        <v>48</v>
      </c>
      <c r="F1" s="200" t="s">
        <v>61</v>
      </c>
      <c r="G1" s="201" t="s">
        <v>62</v>
      </c>
      <c r="H1" s="197" t="s">
        <v>63</v>
      </c>
      <c r="I1" s="197" t="s">
        <v>64</v>
      </c>
      <c r="J1" s="197" t="s">
        <v>65</v>
      </c>
      <c r="K1" s="197" t="s">
        <v>66</v>
      </c>
      <c r="L1" s="202" t="s">
        <v>67</v>
      </c>
      <c r="M1" s="195" t="s">
        <v>68</v>
      </c>
    </row>
    <row r="2" spans="1:13" customFormat="1" ht="20.25" customHeight="1">
      <c r="A2" s="3">
        <v>1</v>
      </c>
      <c r="B2" s="3" t="s">
        <v>0</v>
      </c>
      <c r="C2" s="69">
        <v>3172222025</v>
      </c>
      <c r="D2" s="119">
        <v>45840</v>
      </c>
      <c r="E2" s="3"/>
      <c r="F2" s="120" t="s">
        <v>69</v>
      </c>
      <c r="G2" s="121" t="s">
        <v>70</v>
      </c>
      <c r="H2" s="3"/>
      <c r="I2" s="3"/>
      <c r="J2" s="3"/>
      <c r="K2" s="3"/>
      <c r="L2" s="122" t="s">
        <v>71</v>
      </c>
    </row>
    <row r="3" spans="1:13" customFormat="1" ht="20.25" customHeight="1">
      <c r="A3" s="3">
        <v>2</v>
      </c>
      <c r="B3" s="3" t="s">
        <v>0</v>
      </c>
      <c r="C3" s="69">
        <v>3110132025</v>
      </c>
      <c r="D3" s="119">
        <v>45840</v>
      </c>
      <c r="E3" s="123" t="s">
        <v>72</v>
      </c>
      <c r="F3" s="120" t="s">
        <v>69</v>
      </c>
      <c r="G3" s="121" t="s">
        <v>73</v>
      </c>
      <c r="H3" s="3"/>
      <c r="I3" s="3"/>
      <c r="J3" s="3"/>
      <c r="K3" s="3"/>
      <c r="L3" s="124" t="s">
        <v>74</v>
      </c>
    </row>
    <row r="4" spans="1:13" customFormat="1" ht="20.25" customHeight="1">
      <c r="A4" s="3">
        <v>3</v>
      </c>
      <c r="B4" s="3" t="s">
        <v>0</v>
      </c>
      <c r="C4" s="69">
        <v>3228242025</v>
      </c>
      <c r="D4" s="119">
        <v>45842</v>
      </c>
      <c r="E4" s="3" t="s">
        <v>75</v>
      </c>
      <c r="F4" s="120" t="s">
        <v>76</v>
      </c>
      <c r="G4" s="121" t="s">
        <v>77</v>
      </c>
      <c r="H4" s="3"/>
      <c r="I4" s="3"/>
      <c r="J4" s="3"/>
      <c r="K4" s="3"/>
      <c r="L4" s="122" t="s">
        <v>78</v>
      </c>
    </row>
    <row r="5" spans="1:13" customFormat="1" ht="20.25" customHeight="1">
      <c r="A5" s="3">
        <v>4</v>
      </c>
      <c r="B5" s="3" t="s">
        <v>0</v>
      </c>
      <c r="C5" s="125">
        <v>3253942025</v>
      </c>
      <c r="D5" s="119">
        <v>45842</v>
      </c>
      <c r="E5" s="3"/>
      <c r="F5" s="120" t="s">
        <v>69</v>
      </c>
      <c r="G5" s="126" t="s">
        <v>79</v>
      </c>
      <c r="H5" s="3"/>
      <c r="I5" s="3"/>
      <c r="J5" s="3"/>
      <c r="K5" s="3"/>
      <c r="L5" s="122" t="s">
        <v>78</v>
      </c>
    </row>
    <row r="6" spans="1:13" customFormat="1" ht="20.25" customHeight="1">
      <c r="A6" s="3">
        <v>5</v>
      </c>
      <c r="B6" s="3" t="s">
        <v>0</v>
      </c>
      <c r="C6" s="127">
        <v>3264392025</v>
      </c>
      <c r="D6" s="119">
        <v>45845</v>
      </c>
      <c r="E6" s="123" t="s">
        <v>72</v>
      </c>
      <c r="F6" s="120" t="s">
        <v>69</v>
      </c>
      <c r="G6" s="126" t="s">
        <v>80</v>
      </c>
      <c r="H6" s="3"/>
      <c r="I6" s="3"/>
      <c r="J6" s="3"/>
      <c r="K6" s="3"/>
      <c r="L6" s="122" t="s">
        <v>74</v>
      </c>
    </row>
    <row r="7" spans="1:13" customFormat="1" ht="20.25" customHeight="1">
      <c r="A7" s="3">
        <v>6</v>
      </c>
      <c r="B7" s="3" t="s">
        <v>0</v>
      </c>
      <c r="C7" s="127">
        <v>3264462025</v>
      </c>
      <c r="D7" s="119">
        <v>45845</v>
      </c>
      <c r="E7" s="123" t="s">
        <v>72</v>
      </c>
      <c r="F7" s="120" t="s">
        <v>69</v>
      </c>
      <c r="G7" s="126" t="s">
        <v>80</v>
      </c>
      <c r="H7" s="3"/>
      <c r="I7" s="3"/>
      <c r="J7" s="3"/>
      <c r="K7" s="3"/>
      <c r="L7" s="122" t="s">
        <v>74</v>
      </c>
    </row>
    <row r="8" spans="1:13" customFormat="1" ht="20.25" customHeight="1">
      <c r="A8" s="3">
        <v>7</v>
      </c>
      <c r="B8" s="3" t="s">
        <v>0</v>
      </c>
      <c r="C8" s="69">
        <v>3305852025</v>
      </c>
      <c r="D8" s="119">
        <v>45845</v>
      </c>
      <c r="E8" s="3"/>
      <c r="F8" s="120" t="s">
        <v>69</v>
      </c>
      <c r="G8" s="128" t="s">
        <v>81</v>
      </c>
      <c r="H8" s="3"/>
      <c r="I8" s="3"/>
      <c r="J8" s="3"/>
      <c r="K8" s="3"/>
      <c r="L8" s="124" t="s">
        <v>78</v>
      </c>
    </row>
    <row r="9" spans="1:13" customFormat="1" ht="20.25" customHeight="1">
      <c r="A9" s="3">
        <v>8</v>
      </c>
      <c r="B9" s="3" t="s">
        <v>0</v>
      </c>
      <c r="C9" s="69">
        <v>3264302025</v>
      </c>
      <c r="D9" s="119">
        <v>45845</v>
      </c>
      <c r="E9" s="69" t="s">
        <v>72</v>
      </c>
      <c r="F9" s="120" t="s">
        <v>69</v>
      </c>
      <c r="G9" s="121" t="s">
        <v>80</v>
      </c>
      <c r="H9" s="3"/>
      <c r="I9" s="3"/>
      <c r="J9" s="3"/>
      <c r="K9" s="3"/>
      <c r="L9" s="124" t="s">
        <v>74</v>
      </c>
    </row>
    <row r="10" spans="1:13" customFormat="1" ht="20.25" customHeight="1">
      <c r="A10" s="3">
        <v>9</v>
      </c>
      <c r="B10" s="3" t="s">
        <v>0</v>
      </c>
      <c r="C10" s="69">
        <v>3281852025</v>
      </c>
      <c r="D10" s="119">
        <v>45846</v>
      </c>
      <c r="E10" s="69" t="s">
        <v>82</v>
      </c>
      <c r="F10" s="120" t="s">
        <v>83</v>
      </c>
      <c r="G10" s="121" t="s">
        <v>84</v>
      </c>
      <c r="H10" s="3"/>
      <c r="I10" s="3"/>
      <c r="J10" s="3"/>
      <c r="K10" s="3"/>
      <c r="L10" s="122" t="s">
        <v>71</v>
      </c>
    </row>
    <row r="11" spans="1:13" customFormat="1" ht="20.25" customHeight="1">
      <c r="A11" s="3">
        <v>10</v>
      </c>
      <c r="B11" s="3" t="s">
        <v>0</v>
      </c>
      <c r="C11" s="69">
        <v>3096932025</v>
      </c>
      <c r="D11" s="119">
        <v>45846</v>
      </c>
      <c r="E11" s="69" t="s">
        <v>82</v>
      </c>
      <c r="F11" s="120" t="s">
        <v>83</v>
      </c>
      <c r="G11" s="121" t="s">
        <v>85</v>
      </c>
      <c r="H11" s="3"/>
      <c r="I11" s="3"/>
      <c r="J11" s="3"/>
      <c r="K11" s="3"/>
      <c r="L11" s="122" t="s">
        <v>71</v>
      </c>
    </row>
    <row r="12" spans="1:13" customFormat="1" ht="20.25" customHeight="1">
      <c r="A12" s="3">
        <v>11</v>
      </c>
      <c r="B12" s="129" t="s">
        <v>0</v>
      </c>
      <c r="C12" s="130">
        <v>3328012025</v>
      </c>
      <c r="D12" s="131">
        <v>45846</v>
      </c>
      <c r="E12" s="129"/>
      <c r="F12" s="132" t="s">
        <v>69</v>
      </c>
      <c r="G12" s="133" t="s">
        <v>86</v>
      </c>
      <c r="H12" s="129"/>
      <c r="I12" s="129"/>
      <c r="J12" s="129"/>
      <c r="K12" s="129"/>
      <c r="L12" s="134" t="s">
        <v>87</v>
      </c>
    </row>
    <row r="13" spans="1:13" customFormat="1" ht="20.25" customHeight="1">
      <c r="A13" s="3">
        <v>12</v>
      </c>
      <c r="B13" s="135" t="s">
        <v>0</v>
      </c>
      <c r="C13" s="136">
        <v>3425792025</v>
      </c>
      <c r="D13" s="137">
        <v>45851</v>
      </c>
      <c r="E13" s="138" t="s">
        <v>88</v>
      </c>
      <c r="F13" s="139" t="s">
        <v>69</v>
      </c>
      <c r="G13" s="140" t="s">
        <v>89</v>
      </c>
      <c r="H13" s="135"/>
      <c r="I13" s="135"/>
      <c r="J13" s="135"/>
      <c r="K13" s="135"/>
      <c r="L13" s="141" t="s">
        <v>71</v>
      </c>
    </row>
    <row r="14" spans="1:13" customFormat="1" ht="20.25" customHeight="1">
      <c r="A14" s="3">
        <v>13</v>
      </c>
      <c r="B14" s="135" t="s">
        <v>0</v>
      </c>
      <c r="C14" s="142">
        <v>3426082025</v>
      </c>
      <c r="D14" s="137">
        <v>45851</v>
      </c>
      <c r="E14" s="135"/>
      <c r="F14" s="139" t="s">
        <v>69</v>
      </c>
      <c r="G14" s="140" t="s">
        <v>90</v>
      </c>
      <c r="H14" s="135"/>
      <c r="I14" s="135"/>
      <c r="J14" s="135"/>
      <c r="K14" s="135"/>
      <c r="L14" s="141" t="s">
        <v>91</v>
      </c>
    </row>
    <row r="15" spans="1:13" customFormat="1" ht="20.25" customHeight="1">
      <c r="A15" s="3">
        <v>14</v>
      </c>
      <c r="B15" s="135" t="s">
        <v>0</v>
      </c>
      <c r="C15" s="142">
        <v>3425432025</v>
      </c>
      <c r="D15" s="137">
        <v>45851</v>
      </c>
      <c r="E15" s="138" t="s">
        <v>92</v>
      </c>
      <c r="F15" s="139" t="s">
        <v>69</v>
      </c>
      <c r="G15" s="140" t="s">
        <v>93</v>
      </c>
      <c r="H15" s="135"/>
      <c r="I15" s="135"/>
      <c r="J15" s="135"/>
      <c r="K15" s="135"/>
      <c r="L15" s="143" t="s">
        <v>71</v>
      </c>
    </row>
    <row r="16" spans="1:13" customFormat="1" ht="20.25" customHeight="1">
      <c r="A16" s="3">
        <v>15</v>
      </c>
      <c r="B16" s="135" t="s">
        <v>0</v>
      </c>
      <c r="C16" s="142">
        <v>3426952025</v>
      </c>
      <c r="D16" s="137">
        <v>45851</v>
      </c>
      <c r="E16" s="138" t="s">
        <v>94</v>
      </c>
      <c r="F16" s="139" t="s">
        <v>69</v>
      </c>
      <c r="G16" s="135" t="s">
        <v>95</v>
      </c>
      <c r="H16" s="135"/>
      <c r="I16" s="135"/>
      <c r="J16" s="135"/>
      <c r="K16" s="144"/>
      <c r="L16" s="122" t="s">
        <v>71</v>
      </c>
    </row>
    <row r="17" spans="1:12" customFormat="1" ht="20.25" customHeight="1">
      <c r="A17" s="3">
        <v>16</v>
      </c>
      <c r="B17" s="145" t="s">
        <v>0</v>
      </c>
      <c r="C17" s="146">
        <v>3425182025</v>
      </c>
      <c r="D17" s="147">
        <v>45851</v>
      </c>
      <c r="E17" s="148"/>
      <c r="F17" s="149" t="s">
        <v>69</v>
      </c>
      <c r="G17" s="150" t="s">
        <v>96</v>
      </c>
      <c r="H17" s="145"/>
      <c r="I17" s="145"/>
      <c r="J17" s="145"/>
      <c r="K17" s="151"/>
      <c r="L17" s="124" t="s">
        <v>97</v>
      </c>
    </row>
    <row r="18" spans="1:12" customFormat="1" ht="20.25" customHeight="1">
      <c r="A18" s="3">
        <v>17</v>
      </c>
      <c r="B18" s="135" t="s">
        <v>0</v>
      </c>
      <c r="C18" s="152">
        <v>3422592025</v>
      </c>
      <c r="D18" s="147">
        <v>45853</v>
      </c>
      <c r="E18" s="138" t="s">
        <v>98</v>
      </c>
      <c r="F18" s="139" t="s">
        <v>69</v>
      </c>
      <c r="G18" s="140" t="s">
        <v>99</v>
      </c>
      <c r="H18" s="153"/>
      <c r="I18" s="154"/>
      <c r="J18" s="154"/>
      <c r="K18" s="155"/>
      <c r="L18" s="124" t="s">
        <v>97</v>
      </c>
    </row>
    <row r="19" spans="1:12" customFormat="1" ht="20.25" customHeight="1">
      <c r="A19" s="3">
        <v>18</v>
      </c>
      <c r="B19" s="135" t="s">
        <v>0</v>
      </c>
      <c r="C19" s="156">
        <v>3437742025</v>
      </c>
      <c r="D19" s="147">
        <v>45853</v>
      </c>
      <c r="E19" s="156" t="s">
        <v>100</v>
      </c>
      <c r="F19" s="157" t="s">
        <v>101</v>
      </c>
      <c r="G19" s="140" t="s">
        <v>102</v>
      </c>
      <c r="H19" s="158"/>
      <c r="I19" s="159"/>
      <c r="J19" s="159"/>
      <c r="K19" s="160"/>
      <c r="L19" s="124" t="s">
        <v>103</v>
      </c>
    </row>
    <row r="20" spans="1:12" customFormat="1" ht="20.25" customHeight="1">
      <c r="A20" s="3">
        <v>19</v>
      </c>
      <c r="B20" s="135" t="s">
        <v>0</v>
      </c>
      <c r="C20" s="152">
        <v>3425082025</v>
      </c>
      <c r="D20" s="147">
        <v>45853</v>
      </c>
      <c r="E20" s="138" t="s">
        <v>104</v>
      </c>
      <c r="F20" s="139" t="s">
        <v>69</v>
      </c>
      <c r="G20" s="140" t="s">
        <v>96</v>
      </c>
      <c r="H20" s="153"/>
      <c r="I20" s="154"/>
      <c r="J20" s="154"/>
      <c r="K20" s="155"/>
      <c r="L20" s="124" t="s">
        <v>97</v>
      </c>
    </row>
    <row r="21" spans="1:12" customFormat="1" ht="20.25" customHeight="1">
      <c r="A21" s="3">
        <v>20</v>
      </c>
      <c r="B21" s="135" t="s">
        <v>0</v>
      </c>
      <c r="C21" s="142">
        <v>3426752025</v>
      </c>
      <c r="D21" s="147">
        <v>45853</v>
      </c>
      <c r="E21" s="138" t="s">
        <v>94</v>
      </c>
      <c r="F21" s="139" t="s">
        <v>69</v>
      </c>
      <c r="G21" s="140" t="s">
        <v>95</v>
      </c>
      <c r="H21" s="158"/>
      <c r="I21" s="159"/>
      <c r="J21" s="159"/>
      <c r="K21" s="160"/>
      <c r="L21" s="124" t="s">
        <v>97</v>
      </c>
    </row>
    <row r="22" spans="1:12" customFormat="1" ht="20.25" customHeight="1">
      <c r="A22" s="3">
        <v>21</v>
      </c>
      <c r="B22" s="145" t="s">
        <v>0</v>
      </c>
      <c r="C22" s="146">
        <v>3423592025</v>
      </c>
      <c r="D22" s="147">
        <v>45853</v>
      </c>
      <c r="E22" s="161" t="s">
        <v>105</v>
      </c>
      <c r="F22" s="149" t="s">
        <v>69</v>
      </c>
      <c r="G22" s="150" t="s">
        <v>106</v>
      </c>
      <c r="H22" s="162"/>
      <c r="I22" s="163"/>
      <c r="J22" s="145"/>
      <c r="K22" s="151"/>
      <c r="L22" s="124" t="s">
        <v>97</v>
      </c>
    </row>
    <row r="23" spans="1:12" customFormat="1" ht="20.25" customHeight="1">
      <c r="A23" s="3">
        <v>22</v>
      </c>
      <c r="B23" s="145" t="s">
        <v>0</v>
      </c>
      <c r="C23" s="146">
        <v>3464302025</v>
      </c>
      <c r="D23" s="147">
        <v>45853</v>
      </c>
      <c r="E23" s="161" t="s">
        <v>107</v>
      </c>
      <c r="F23" s="149" t="s">
        <v>108</v>
      </c>
      <c r="G23" s="150" t="s">
        <v>109</v>
      </c>
      <c r="H23" s="145"/>
      <c r="I23" s="145"/>
      <c r="J23" s="145"/>
      <c r="K23" s="151"/>
      <c r="L23" s="124" t="s">
        <v>110</v>
      </c>
    </row>
    <row r="24" spans="1:12" customFormat="1" ht="20.25" customHeight="1">
      <c r="A24" s="3">
        <v>23</v>
      </c>
      <c r="B24" s="135" t="s">
        <v>0</v>
      </c>
      <c r="C24" s="142">
        <v>3500342025</v>
      </c>
      <c r="D24" s="164" t="s">
        <v>111</v>
      </c>
      <c r="E24" s="138" t="s">
        <v>112</v>
      </c>
      <c r="F24" s="139" t="s">
        <v>113</v>
      </c>
      <c r="G24" s="140" t="s">
        <v>114</v>
      </c>
      <c r="H24" s="135"/>
      <c r="I24" s="135"/>
      <c r="J24" s="135"/>
      <c r="K24" s="144"/>
      <c r="L24" s="124" t="s">
        <v>115</v>
      </c>
    </row>
    <row r="25" spans="1:12" customFormat="1" ht="20.25" customHeight="1">
      <c r="A25" s="3">
        <v>24</v>
      </c>
      <c r="B25" s="135" t="s">
        <v>0</v>
      </c>
      <c r="C25" s="142">
        <v>3494872025</v>
      </c>
      <c r="D25" s="137">
        <v>45854</v>
      </c>
      <c r="E25" s="138" t="s">
        <v>116</v>
      </c>
      <c r="F25" s="139" t="s">
        <v>117</v>
      </c>
      <c r="G25" s="140" t="s">
        <v>118</v>
      </c>
      <c r="H25" s="135"/>
      <c r="I25" s="135"/>
      <c r="J25" s="135"/>
      <c r="K25" s="144"/>
      <c r="L25" s="124" t="s">
        <v>119</v>
      </c>
    </row>
    <row r="26" spans="1:12" customFormat="1" ht="20.25" customHeight="1">
      <c r="A26" s="3">
        <v>25</v>
      </c>
      <c r="B26" s="145" t="s">
        <v>0</v>
      </c>
      <c r="C26" s="146">
        <v>3484742025</v>
      </c>
      <c r="D26" s="147">
        <v>45854</v>
      </c>
      <c r="E26" s="161" t="s">
        <v>100</v>
      </c>
      <c r="F26" s="149" t="s">
        <v>101</v>
      </c>
      <c r="G26" s="145" t="s">
        <v>120</v>
      </c>
      <c r="H26" s="145"/>
      <c r="I26" s="145"/>
      <c r="J26" s="145"/>
      <c r="K26" s="151"/>
      <c r="L26" s="124" t="s">
        <v>121</v>
      </c>
    </row>
    <row r="27" spans="1:12" customFormat="1" ht="20.25" customHeight="1">
      <c r="A27" s="3">
        <v>26</v>
      </c>
      <c r="B27" s="135" t="s">
        <v>0</v>
      </c>
      <c r="C27" s="142">
        <v>3529672025</v>
      </c>
      <c r="D27" s="137">
        <v>45855</v>
      </c>
      <c r="E27" s="138" t="s">
        <v>122</v>
      </c>
      <c r="F27" s="139" t="s">
        <v>123</v>
      </c>
      <c r="G27" s="140" t="s">
        <v>124</v>
      </c>
      <c r="H27" s="135"/>
      <c r="I27" s="135"/>
      <c r="J27" s="135"/>
      <c r="K27" s="144"/>
      <c r="L27" s="124" t="s">
        <v>78</v>
      </c>
    </row>
    <row r="28" spans="1:12" customFormat="1" ht="20.25" customHeight="1">
      <c r="A28" s="3">
        <v>27</v>
      </c>
      <c r="B28" s="135" t="s">
        <v>0</v>
      </c>
      <c r="C28" s="142">
        <v>3499902025</v>
      </c>
      <c r="D28" s="137">
        <v>45855</v>
      </c>
      <c r="E28" s="135"/>
      <c r="F28" s="139" t="s">
        <v>69</v>
      </c>
      <c r="G28" s="140" t="s">
        <v>125</v>
      </c>
      <c r="H28" s="135"/>
      <c r="I28" s="135"/>
      <c r="J28" s="135"/>
      <c r="K28" s="144"/>
      <c r="L28" s="124" t="s">
        <v>97</v>
      </c>
    </row>
    <row r="29" spans="1:12" customFormat="1" ht="20.25" customHeight="1">
      <c r="A29" s="129">
        <v>28</v>
      </c>
      <c r="B29" s="145" t="s">
        <v>0</v>
      </c>
      <c r="C29" s="146">
        <v>3532302025</v>
      </c>
      <c r="D29" s="147">
        <v>45855</v>
      </c>
      <c r="E29" s="161" t="s">
        <v>126</v>
      </c>
      <c r="F29" s="149" t="s">
        <v>69</v>
      </c>
      <c r="G29" s="150" t="s">
        <v>127</v>
      </c>
      <c r="H29" s="145"/>
      <c r="I29" s="145"/>
      <c r="J29" s="145"/>
      <c r="K29" s="151"/>
      <c r="L29" s="124" t="s">
        <v>78</v>
      </c>
    </row>
    <row r="30" spans="1:12" customFormat="1" ht="20.25" customHeight="1">
      <c r="A30" s="135">
        <v>29</v>
      </c>
      <c r="B30" s="135" t="s">
        <v>0</v>
      </c>
      <c r="C30" s="138">
        <v>3567072025</v>
      </c>
      <c r="D30" s="137">
        <v>45858</v>
      </c>
      <c r="E30" s="138" t="s">
        <v>128</v>
      </c>
      <c r="F30" s="165" t="s">
        <v>129</v>
      </c>
      <c r="G30" s="140" t="s">
        <v>130</v>
      </c>
      <c r="H30" s="135"/>
      <c r="I30" s="135"/>
      <c r="J30" s="135"/>
      <c r="K30" s="144"/>
      <c r="L30" s="124" t="s">
        <v>74</v>
      </c>
    </row>
    <row r="31" spans="1:12" customFormat="1" ht="20.25" customHeight="1">
      <c r="A31" s="135">
        <v>30</v>
      </c>
      <c r="B31" s="135" t="s">
        <v>0</v>
      </c>
      <c r="C31" s="138">
        <v>3566542025</v>
      </c>
      <c r="D31" s="137">
        <v>45858</v>
      </c>
      <c r="E31" s="138" t="s">
        <v>128</v>
      </c>
      <c r="F31" s="165" t="s">
        <v>129</v>
      </c>
      <c r="G31" s="140" t="s">
        <v>130</v>
      </c>
      <c r="H31" s="135"/>
      <c r="I31" s="135"/>
      <c r="J31" s="135"/>
      <c r="K31" s="144"/>
      <c r="L31" s="124" t="s">
        <v>74</v>
      </c>
    </row>
    <row r="32" spans="1:12" customFormat="1" ht="20.25" customHeight="1">
      <c r="A32" s="145">
        <v>31</v>
      </c>
      <c r="B32" s="145" t="s">
        <v>0</v>
      </c>
      <c r="C32" s="166" t="s">
        <v>59</v>
      </c>
      <c r="D32" s="147">
        <v>45858</v>
      </c>
      <c r="E32" s="161" t="s">
        <v>128</v>
      </c>
      <c r="F32" s="167" t="s">
        <v>129</v>
      </c>
      <c r="G32" s="150" t="s">
        <v>130</v>
      </c>
      <c r="H32" s="145"/>
      <c r="I32" s="145"/>
      <c r="J32" s="145"/>
      <c r="K32" s="151"/>
      <c r="L32" s="124" t="s">
        <v>74</v>
      </c>
    </row>
    <row r="33" spans="1:12" customFormat="1" ht="20.25" customHeight="1">
      <c r="A33" s="135">
        <v>32</v>
      </c>
      <c r="B33" s="3" t="s">
        <v>0</v>
      </c>
      <c r="C33" s="69">
        <v>3565672025</v>
      </c>
      <c r="D33" s="147">
        <v>45860</v>
      </c>
      <c r="E33" s="69" t="s">
        <v>128</v>
      </c>
      <c r="F33" s="120" t="s">
        <v>69</v>
      </c>
      <c r="G33" s="126" t="s">
        <v>131</v>
      </c>
      <c r="H33" s="168"/>
      <c r="I33" s="169"/>
      <c r="J33" s="169"/>
      <c r="K33" s="170"/>
      <c r="L33" s="124" t="s">
        <v>74</v>
      </c>
    </row>
    <row r="34" spans="1:12" customFormat="1" ht="20.25" customHeight="1">
      <c r="A34" s="135">
        <v>33</v>
      </c>
      <c r="B34" s="3" t="s">
        <v>0</v>
      </c>
      <c r="C34" s="54">
        <v>3566892025</v>
      </c>
      <c r="D34" s="147">
        <v>45860</v>
      </c>
      <c r="E34" s="69" t="s">
        <v>128</v>
      </c>
      <c r="F34" s="120" t="s">
        <v>69</v>
      </c>
      <c r="G34" s="126" t="s">
        <v>130</v>
      </c>
      <c r="H34" s="168"/>
      <c r="I34" s="169"/>
      <c r="J34" s="169"/>
      <c r="K34" s="170"/>
      <c r="L34" s="124" t="s">
        <v>74</v>
      </c>
    </row>
    <row r="35" spans="1:12" customFormat="1" ht="20.25" customHeight="1">
      <c r="A35" s="145">
        <v>34</v>
      </c>
      <c r="B35" s="129" t="s">
        <v>0</v>
      </c>
      <c r="C35" s="171">
        <v>3595722025</v>
      </c>
      <c r="D35" s="147">
        <v>45861</v>
      </c>
      <c r="E35" s="172" t="s">
        <v>132</v>
      </c>
      <c r="F35" s="132" t="s">
        <v>69</v>
      </c>
      <c r="G35" s="133" t="s">
        <v>133</v>
      </c>
      <c r="H35" s="173"/>
      <c r="I35" s="174"/>
      <c r="J35" s="174"/>
      <c r="K35" s="175"/>
      <c r="L35" s="124" t="s">
        <v>78</v>
      </c>
    </row>
    <row r="36" spans="1:12" customFormat="1" ht="20.25" customHeight="1">
      <c r="A36" s="3">
        <v>35</v>
      </c>
      <c r="B36" s="3" t="s">
        <v>0</v>
      </c>
      <c r="C36" s="54">
        <v>3565892025</v>
      </c>
      <c r="D36" s="147">
        <v>45861</v>
      </c>
      <c r="E36" s="176" t="s">
        <v>128</v>
      </c>
      <c r="F36" s="177" t="s">
        <v>129</v>
      </c>
      <c r="G36" s="121" t="s">
        <v>134</v>
      </c>
      <c r="H36" s="168"/>
      <c r="I36" s="169"/>
      <c r="J36" s="169"/>
      <c r="K36" s="170"/>
      <c r="L36" s="124" t="s">
        <v>74</v>
      </c>
    </row>
    <row r="37" spans="1:12" customFormat="1" ht="20.25" customHeight="1">
      <c r="A37" s="3">
        <v>36</v>
      </c>
      <c r="B37" s="3" t="s">
        <v>0</v>
      </c>
      <c r="C37" s="54">
        <v>3566312025</v>
      </c>
      <c r="D37" s="147">
        <v>45861</v>
      </c>
      <c r="E37" s="178" t="s">
        <v>128</v>
      </c>
      <c r="F37" s="177" t="s">
        <v>129</v>
      </c>
      <c r="G37" s="121" t="s">
        <v>135</v>
      </c>
      <c r="H37" s="168"/>
      <c r="I37" s="169"/>
      <c r="J37" s="169"/>
      <c r="K37" s="170"/>
      <c r="L37" s="124" t="s">
        <v>74</v>
      </c>
    </row>
    <row r="38" spans="1:12" customFormat="1" ht="20.25" customHeight="1">
      <c r="A38" s="3">
        <v>37</v>
      </c>
      <c r="B38" s="3" t="s">
        <v>0</v>
      </c>
      <c r="C38" s="179">
        <v>3648422025</v>
      </c>
      <c r="D38" s="147">
        <v>45862</v>
      </c>
      <c r="E38" s="69" t="s">
        <v>136</v>
      </c>
      <c r="F38" s="120" t="s">
        <v>69</v>
      </c>
      <c r="G38" s="126" t="s">
        <v>137</v>
      </c>
      <c r="H38" s="3"/>
      <c r="I38" s="3"/>
      <c r="J38" s="3"/>
      <c r="K38" s="180"/>
      <c r="L38" s="124" t="s">
        <v>103</v>
      </c>
    </row>
    <row r="39" spans="1:12" customFormat="1" ht="20.25" customHeight="1">
      <c r="A39" s="3">
        <v>38</v>
      </c>
      <c r="B39" s="3" t="s">
        <v>0</v>
      </c>
      <c r="C39" s="54">
        <v>3636492025</v>
      </c>
      <c r="D39" s="147">
        <v>45862</v>
      </c>
      <c r="E39" s="3"/>
      <c r="F39" s="120" t="s">
        <v>69</v>
      </c>
      <c r="G39" s="126" t="s">
        <v>138</v>
      </c>
      <c r="H39" s="3"/>
      <c r="I39" s="3"/>
      <c r="J39" s="3"/>
      <c r="K39" s="180"/>
      <c r="L39" s="124" t="s">
        <v>139</v>
      </c>
    </row>
    <row r="40" spans="1:12" customFormat="1" ht="20.25" customHeight="1">
      <c r="A40" s="3">
        <v>39</v>
      </c>
      <c r="B40" s="3" t="s">
        <v>0</v>
      </c>
      <c r="C40" s="179">
        <v>3636222025</v>
      </c>
      <c r="D40" s="147">
        <v>45862</v>
      </c>
      <c r="E40" s="3"/>
      <c r="F40" s="120" t="s">
        <v>69</v>
      </c>
      <c r="G40" s="126" t="s">
        <v>138</v>
      </c>
      <c r="H40" s="3"/>
      <c r="I40" s="3"/>
      <c r="J40" s="3"/>
      <c r="K40" s="180"/>
      <c r="L40" s="124" t="s">
        <v>140</v>
      </c>
    </row>
    <row r="41" spans="1:12" customFormat="1" ht="20.25" customHeight="1">
      <c r="A41" s="3">
        <v>40</v>
      </c>
      <c r="B41" s="3" t="s">
        <v>0</v>
      </c>
      <c r="C41" s="179">
        <v>3263852025</v>
      </c>
      <c r="D41" s="147">
        <v>45862</v>
      </c>
      <c r="E41" s="3"/>
      <c r="F41" s="120" t="s">
        <v>69</v>
      </c>
      <c r="G41" s="126" t="s">
        <v>80</v>
      </c>
      <c r="H41" s="3"/>
      <c r="I41" s="3"/>
      <c r="J41" s="3"/>
      <c r="K41" s="180"/>
      <c r="L41" s="124" t="s">
        <v>74</v>
      </c>
    </row>
    <row r="42" spans="1:12" customFormat="1" ht="20.25" customHeight="1">
      <c r="A42" s="3">
        <v>41</v>
      </c>
      <c r="B42" s="3" t="s">
        <v>0</v>
      </c>
      <c r="C42" s="179">
        <v>3636932025</v>
      </c>
      <c r="D42" s="147">
        <v>45863</v>
      </c>
      <c r="E42" s="3"/>
      <c r="F42" s="120" t="s">
        <v>69</v>
      </c>
      <c r="G42" s="126" t="s">
        <v>138</v>
      </c>
      <c r="H42" s="3"/>
      <c r="I42" s="3"/>
      <c r="J42" s="3"/>
      <c r="K42" s="180"/>
      <c r="L42" s="124" t="s">
        <v>140</v>
      </c>
    </row>
    <row r="43" spans="1:12" customFormat="1" ht="20.25" customHeight="1">
      <c r="A43" s="3">
        <v>42</v>
      </c>
      <c r="B43" s="3" t="s">
        <v>0</v>
      </c>
      <c r="C43" s="179">
        <v>3636382025</v>
      </c>
      <c r="D43" s="147">
        <v>45863</v>
      </c>
      <c r="E43" s="181"/>
      <c r="F43" s="182" t="s">
        <v>69</v>
      </c>
      <c r="G43" s="126" t="s">
        <v>138</v>
      </c>
      <c r="H43" s="183"/>
      <c r="I43" s="183"/>
      <c r="J43" s="3"/>
      <c r="K43" s="180"/>
      <c r="L43" s="124" t="s">
        <v>140</v>
      </c>
    </row>
    <row r="44" spans="1:12" customFormat="1" ht="20.25" customHeight="1">
      <c r="A44" s="3">
        <v>43</v>
      </c>
      <c r="B44" s="3" t="s">
        <v>0</v>
      </c>
      <c r="C44" s="179">
        <v>3636692025</v>
      </c>
      <c r="D44" s="147">
        <v>45863</v>
      </c>
      <c r="E44" s="181"/>
      <c r="F44" s="182" t="s">
        <v>69</v>
      </c>
      <c r="G44" s="126" t="s">
        <v>138</v>
      </c>
      <c r="H44" s="184"/>
      <c r="I44" s="184"/>
      <c r="J44" s="3"/>
      <c r="K44" s="180"/>
      <c r="L44" s="124" t="s">
        <v>140</v>
      </c>
    </row>
    <row r="45" spans="1:12" customFormat="1" ht="20.25" customHeight="1">
      <c r="A45" s="129">
        <v>44</v>
      </c>
      <c r="B45" s="129" t="s">
        <v>0</v>
      </c>
      <c r="C45" s="185">
        <v>3621952025</v>
      </c>
      <c r="D45" s="147">
        <v>45862</v>
      </c>
      <c r="E45" s="186" t="s">
        <v>141</v>
      </c>
      <c r="F45" s="187" t="s">
        <v>69</v>
      </c>
      <c r="G45" s="133" t="s">
        <v>142</v>
      </c>
      <c r="H45" s="188"/>
      <c r="I45" s="188"/>
      <c r="J45" s="129"/>
      <c r="K45" s="189"/>
      <c r="L45" s="190" t="s">
        <v>78</v>
      </c>
    </row>
    <row r="46" spans="1:12" customFormat="1" ht="20.25" customHeight="1">
      <c r="A46" s="3">
        <v>45</v>
      </c>
      <c r="B46" s="3" t="s">
        <v>0</v>
      </c>
      <c r="C46" s="69">
        <v>3713392025</v>
      </c>
      <c r="D46" s="119">
        <v>45865</v>
      </c>
      <c r="E46" s="191" t="s">
        <v>143</v>
      </c>
      <c r="F46" s="182" t="s">
        <v>69</v>
      </c>
      <c r="G46" s="126" t="s">
        <v>144</v>
      </c>
      <c r="H46" s="3"/>
      <c r="I46" s="3"/>
      <c r="J46" s="3"/>
      <c r="K46" s="3"/>
      <c r="L46" s="190" t="s">
        <v>145</v>
      </c>
    </row>
    <row r="47" spans="1:12" customFormat="1" ht="20.25" customHeight="1">
      <c r="A47" s="3">
        <v>46</v>
      </c>
      <c r="B47" s="3" t="s">
        <v>0</v>
      </c>
      <c r="C47" s="127">
        <v>3713492025</v>
      </c>
      <c r="D47" s="119">
        <v>45865</v>
      </c>
      <c r="E47" s="191" t="s">
        <v>143</v>
      </c>
      <c r="F47" s="182" t="s">
        <v>69</v>
      </c>
      <c r="G47" s="126" t="s">
        <v>144</v>
      </c>
      <c r="H47" s="3"/>
      <c r="I47" s="3"/>
      <c r="J47" s="3"/>
      <c r="K47" s="3"/>
      <c r="L47" s="190" t="s">
        <v>145</v>
      </c>
    </row>
    <row r="48" spans="1:12" customFormat="1" ht="20.25" customHeight="1">
      <c r="A48" s="3">
        <v>47</v>
      </c>
      <c r="B48" s="3" t="s">
        <v>0</v>
      </c>
      <c r="C48" s="127">
        <v>3684282025</v>
      </c>
      <c r="D48" s="119">
        <v>45866</v>
      </c>
      <c r="E48" s="3" t="s">
        <v>146</v>
      </c>
      <c r="F48" s="182" t="s">
        <v>147</v>
      </c>
      <c r="G48" s="126" t="s">
        <v>148</v>
      </c>
      <c r="H48" s="3"/>
      <c r="I48" s="3"/>
      <c r="J48" s="3"/>
      <c r="K48" s="3"/>
      <c r="L48" s="190" t="s">
        <v>74</v>
      </c>
    </row>
    <row r="49" spans="1:12" customFormat="1" ht="20.25" customHeight="1">
      <c r="A49" s="3">
        <v>48</v>
      </c>
      <c r="B49" s="3" t="s">
        <v>0</v>
      </c>
      <c r="C49" s="127">
        <v>3692282025</v>
      </c>
      <c r="D49" s="119">
        <v>45866</v>
      </c>
      <c r="E49" s="191" t="s">
        <v>72</v>
      </c>
      <c r="F49" s="182" t="s">
        <v>69</v>
      </c>
      <c r="G49" s="126" t="s">
        <v>149</v>
      </c>
      <c r="H49" s="3"/>
      <c r="I49" s="3"/>
      <c r="J49" s="3"/>
      <c r="K49" s="3"/>
      <c r="L49" s="190" t="s">
        <v>150</v>
      </c>
    </row>
    <row r="50" spans="1:12" customFormat="1" ht="20.25" customHeight="1">
      <c r="A50" s="3">
        <v>49</v>
      </c>
      <c r="B50" s="3" t="s">
        <v>0</v>
      </c>
      <c r="C50" s="127">
        <v>3682722025</v>
      </c>
      <c r="D50" s="119">
        <v>45866</v>
      </c>
      <c r="E50" s="3" t="s">
        <v>146</v>
      </c>
      <c r="F50" s="182" t="s">
        <v>147</v>
      </c>
      <c r="G50" s="126" t="s">
        <v>148</v>
      </c>
      <c r="H50" s="3"/>
      <c r="I50" s="3"/>
      <c r="J50" s="3"/>
      <c r="K50" s="3"/>
      <c r="L50" s="190" t="s">
        <v>74</v>
      </c>
    </row>
    <row r="51" spans="1:12" customFormat="1" ht="20.25" customHeight="1">
      <c r="A51" s="3">
        <v>50</v>
      </c>
      <c r="B51" s="3" t="s">
        <v>0</v>
      </c>
      <c r="C51" s="127">
        <v>3683392025</v>
      </c>
      <c r="D51" s="119">
        <v>45866</v>
      </c>
      <c r="E51" s="3" t="s">
        <v>146</v>
      </c>
      <c r="F51" s="182" t="s">
        <v>147</v>
      </c>
      <c r="G51" s="126" t="s">
        <v>148</v>
      </c>
      <c r="H51" s="3"/>
      <c r="I51" s="3"/>
      <c r="J51" s="3"/>
      <c r="K51" s="3"/>
      <c r="L51" s="190" t="s">
        <v>74</v>
      </c>
    </row>
    <row r="52" spans="1:12" customFormat="1" ht="20.25" customHeight="1">
      <c r="A52" s="3">
        <v>51</v>
      </c>
      <c r="B52" s="3" t="s">
        <v>0</v>
      </c>
      <c r="C52" s="192">
        <v>3699172025</v>
      </c>
      <c r="D52" s="119">
        <v>45866</v>
      </c>
      <c r="E52" s="3"/>
      <c r="F52" s="182" t="s">
        <v>69</v>
      </c>
      <c r="G52" s="126" t="s">
        <v>151</v>
      </c>
      <c r="H52" s="3"/>
      <c r="I52" s="3"/>
      <c r="J52" s="3"/>
      <c r="K52" s="3"/>
      <c r="L52" s="190" t="s">
        <v>78</v>
      </c>
    </row>
    <row r="53" spans="1:12" customFormat="1" ht="20.25" customHeight="1">
      <c r="A53" s="3">
        <v>52</v>
      </c>
      <c r="B53" s="3" t="s">
        <v>0</v>
      </c>
      <c r="C53" s="193">
        <v>3702282025</v>
      </c>
      <c r="D53" s="119">
        <v>45863</v>
      </c>
      <c r="E53" s="3"/>
      <c r="F53" s="182" t="s">
        <v>69</v>
      </c>
      <c r="G53" s="182" t="s">
        <v>152</v>
      </c>
      <c r="H53" s="3"/>
      <c r="I53" s="3"/>
      <c r="J53" s="3"/>
      <c r="K53" s="3"/>
      <c r="L53" s="190" t="s">
        <v>78</v>
      </c>
    </row>
    <row r="54" spans="1:12" customFormat="1" ht="20.25" customHeight="1">
      <c r="A54" s="3">
        <v>53</v>
      </c>
      <c r="B54" s="3" t="s">
        <v>0</v>
      </c>
      <c r="C54" s="192">
        <v>3711872025</v>
      </c>
      <c r="D54" s="119">
        <v>45866</v>
      </c>
      <c r="E54" s="3" t="s">
        <v>153</v>
      </c>
      <c r="F54" s="182" t="s">
        <v>154</v>
      </c>
      <c r="G54" s="182" t="s">
        <v>155</v>
      </c>
      <c r="H54" s="3"/>
      <c r="I54" s="3"/>
      <c r="J54" s="3"/>
      <c r="K54" s="3"/>
      <c r="L54" s="190" t="s">
        <v>156</v>
      </c>
    </row>
    <row r="55" spans="1:12" customFormat="1" ht="20.25" customHeight="1">
      <c r="A55" s="3">
        <v>54</v>
      </c>
      <c r="B55" s="3" t="s">
        <v>0</v>
      </c>
      <c r="C55" s="192">
        <v>3595042025</v>
      </c>
      <c r="D55" s="119">
        <v>45868</v>
      </c>
      <c r="E55" s="191" t="s">
        <v>157</v>
      </c>
      <c r="F55" s="182" t="s">
        <v>69</v>
      </c>
      <c r="G55" s="182" t="s">
        <v>158</v>
      </c>
      <c r="H55" s="3"/>
      <c r="I55" s="3"/>
      <c r="J55" s="3"/>
      <c r="K55" s="3"/>
      <c r="L55" s="190" t="s">
        <v>74</v>
      </c>
    </row>
    <row r="56" spans="1:12" customFormat="1" ht="20.25" customHeight="1">
      <c r="A56" s="3">
        <v>55</v>
      </c>
      <c r="B56" s="3" t="s">
        <v>0</v>
      </c>
      <c r="C56" s="192">
        <v>3772082025</v>
      </c>
      <c r="D56" s="119">
        <v>45867</v>
      </c>
      <c r="E56" s="191" t="s">
        <v>159</v>
      </c>
      <c r="F56" s="182" t="s">
        <v>69</v>
      </c>
      <c r="G56" s="126" t="s">
        <v>160</v>
      </c>
      <c r="H56" s="3"/>
      <c r="I56" s="3"/>
      <c r="J56" s="3"/>
      <c r="K56" s="3"/>
      <c r="L56" s="190" t="s">
        <v>161</v>
      </c>
    </row>
    <row r="57" spans="1:12" customFormat="1" ht="20.25" customHeight="1">
      <c r="A57" s="3">
        <v>56</v>
      </c>
      <c r="B57" s="3" t="s">
        <v>0</v>
      </c>
      <c r="C57" s="192">
        <v>3692162025</v>
      </c>
      <c r="D57" s="119">
        <v>45869</v>
      </c>
      <c r="E57" s="194" t="s">
        <v>72</v>
      </c>
      <c r="F57" s="182" t="s">
        <v>69</v>
      </c>
      <c r="G57" s="126" t="s">
        <v>149</v>
      </c>
      <c r="H57" s="3"/>
      <c r="I57" s="3"/>
      <c r="J57" s="3"/>
      <c r="K57" s="3"/>
      <c r="L57" s="190" t="s">
        <v>74</v>
      </c>
    </row>
    <row r="58" spans="1:12" customFormat="1" ht="20.25" customHeight="1">
      <c r="A58" s="3">
        <v>57</v>
      </c>
      <c r="B58" s="3" t="s">
        <v>0</v>
      </c>
      <c r="C58" s="192">
        <v>3738452025</v>
      </c>
      <c r="D58" s="119">
        <v>45869</v>
      </c>
      <c r="E58" s="3"/>
      <c r="F58" s="182" t="s">
        <v>69</v>
      </c>
      <c r="G58" s="126" t="s">
        <v>162</v>
      </c>
      <c r="H58" s="3"/>
      <c r="I58" s="3"/>
      <c r="J58" s="3"/>
      <c r="K58" s="3"/>
      <c r="L58" s="190" t="s">
        <v>74</v>
      </c>
    </row>
    <row r="59" spans="1:12" customFormat="1" ht="20.25" customHeight="1">
      <c r="A59" s="3">
        <v>58</v>
      </c>
      <c r="B59" s="3" t="s">
        <v>0</v>
      </c>
      <c r="C59" s="192">
        <v>3786962025</v>
      </c>
      <c r="D59" s="119">
        <v>45869</v>
      </c>
      <c r="E59" s="3" t="s">
        <v>146</v>
      </c>
      <c r="F59" s="182" t="s">
        <v>163</v>
      </c>
      <c r="G59" s="126" t="s">
        <v>164</v>
      </c>
      <c r="H59" s="3"/>
      <c r="I59" s="3"/>
      <c r="J59" s="3"/>
      <c r="K59" s="3"/>
      <c r="L59" s="190" t="s">
        <v>74</v>
      </c>
    </row>
    <row r="60" spans="1:12" customFormat="1" ht="20.25" customHeight="1">
      <c r="A60" s="3">
        <v>59</v>
      </c>
      <c r="B60" s="3" t="s">
        <v>0</v>
      </c>
      <c r="C60" s="192">
        <v>3786872025</v>
      </c>
      <c r="D60" s="119">
        <v>45869</v>
      </c>
      <c r="E60" s="3" t="s">
        <v>146</v>
      </c>
      <c r="F60" s="182" t="s">
        <v>163</v>
      </c>
      <c r="G60" s="126" t="s">
        <v>164</v>
      </c>
      <c r="H60" s="3"/>
      <c r="I60" s="3"/>
      <c r="J60" s="3"/>
      <c r="K60" s="3"/>
      <c r="L60" s="190" t="s">
        <v>74</v>
      </c>
    </row>
  </sheetData>
  <hyperlinks>
    <hyperlink ref="E3" r:id="rId1" xr:uid="{543FA9F8-2B52-4A3D-A215-B7E452165C9B}"/>
    <hyperlink ref="C3" r:id="rId2" display="3110132025" xr:uid="{273D92F4-EFFB-45BD-A0D9-D1ADC9BE8BA4}"/>
    <hyperlink ref="C2" r:id="rId3" display="3172222025" xr:uid="{97B8C713-1F9A-4619-ABF9-FE1E0495E803}"/>
    <hyperlink ref="C4" r:id="rId4" display="3228242025" xr:uid="{AC78F2AB-2FE1-4823-9D91-55E8DBAB7F56}"/>
    <hyperlink ref="C5" r:id="rId5" display="3253942025" xr:uid="{91A896BB-4E3E-4971-9921-C467065152D1}"/>
    <hyperlink ref="E6" r:id="rId6" xr:uid="{DCE1ED5B-737B-42AE-A900-665F101B55B0}"/>
    <hyperlink ref="E7" r:id="rId7" xr:uid="{C768E0A3-A344-45C8-AEA3-D7E4CB9F7AA5}"/>
    <hyperlink ref="C6" r:id="rId8" display="../../../../../../../:b:/r/sites/000400/Documentos compartidos/CARPETA 0/EXPEDIENTES/OCDI 2025/SDQS 2025/JULIO 2025/DE NO COMPETENCIA/3264392025.pdf?csf=1&amp;web=1&amp;e=E2aYKc" xr:uid="{9F390FFB-4B03-40FA-8C23-7FFECD768E23}"/>
    <hyperlink ref="C7" r:id="rId9" display="../../../../../../../:b:/r/sites/000400/Documentos compartidos/CARPETA 0/EXPEDIENTES/OCDI 2025/SDQS 2025/JULIO 2025/DE NO COMPETENCIA/3264462025.pdf?csf=1&amp;web=1&amp;e=enHJP5" xr:uid="{383508FD-15A3-4BBA-945A-7AB3924B208D}"/>
    <hyperlink ref="E9" r:id="rId10" display="mailto:maritzacordial@gmail.com" xr:uid="{CBFB1643-679D-4927-9CDD-DCAA7311604E}"/>
    <hyperlink ref="E10" r:id="rId11" xr:uid="{56F923F6-684C-47A1-8722-024FB5C7FAA8}"/>
    <hyperlink ref="E11" r:id="rId12" xr:uid="{F6BEF0B2-E15B-43DA-A6F7-0DF1A06EDFA6}"/>
    <hyperlink ref="C9" r:id="rId13" display="../../../../../../../:b:/r/sites/000400/Documentos compartidos/CARPETA 0/EXPEDIENTES/OCDI 2025/SDQS 2025/JULIO 2025/DE NO COMPETENCIA/32643022025.pdf?csf=1&amp;web=1&amp;e=GZ4xWu" xr:uid="{2ADAB76E-044C-4C99-BD20-A7FC00F93219}"/>
    <hyperlink ref="C8" r:id="rId14" display="../../../../../../../:b:/r/sites/000400/Documentos compartidos/CARPETA 0/EXPEDIENTES/OCDI 2025/SDQS 2025/JULIO 2025/DE NO COMPETENCIA/3305852025.pdf?csf=1&amp;web=1&amp;e=sHUwz3" xr:uid="{15326C13-D061-4A5C-A064-501786AFEB6C}"/>
    <hyperlink ref="C11" r:id="rId15" display="../../../../../../../:b:/r/sites/000400/Documentos compartidos/CARPETA 0/EXPEDIENTES/OCDI 2025/SDQS 2025/JULIO 2025/DE NO COMPETENCIA/3096932025.pdf?csf=1&amp;web=1&amp;e=uuBWjk" xr:uid="{87CC4155-2C38-460E-9E7E-045DF0B09770}"/>
    <hyperlink ref="C10" r:id="rId16" display="../../../../../../../:b:/r/sites/000400/Documentos compartidos/CARPETA 0/EXPEDIENTES/OCDI 2025/SDQS 2025/JULIO 2025/DE NO COMPETENCIA/3281852025.pdf?csf=1&amp;web=1&amp;e=7bFIZd" xr:uid="{33311FAD-DC88-4367-A82A-4B794BC2556B}"/>
    <hyperlink ref="C12" r:id="rId17" display="../../../../../../../:b:/r/sites/000400/Documentos compartidos/CARPETA 0/EXPEDIENTES/OCDI 2025/SDQS 2025/JULIO 2025/DE NO COMPETENCIA/3328012025.pdf?csf=1&amp;web=1&amp;e=pkqCEU" xr:uid="{E5E9C80A-4BBA-4135-AB45-EF265DA83619}"/>
    <hyperlink ref="E13" r:id="rId18" xr:uid="{1305C8A7-A2A2-4275-B466-4182D3F187DF}"/>
    <hyperlink ref="E15" r:id="rId19" xr:uid="{8F9E79DC-1687-4BFD-8FF1-8D8B2ABE5630}"/>
    <hyperlink ref="E16" r:id="rId20" xr:uid="{0BE4C8FE-D3B1-4968-9709-9F370C3B47BC}"/>
    <hyperlink ref="C14" r:id="rId21" display="3426082025" xr:uid="{8395FF47-B683-4F87-BD5A-18A666138D76}"/>
    <hyperlink ref="C15" r:id="rId22" display="3425432025" xr:uid="{7D1BFEEB-5924-4F28-8F99-246C4CF701CF}"/>
    <hyperlink ref="C16" r:id="rId23" display="3426952025" xr:uid="{54B0D8CF-1B91-4F6C-9C1F-BBB8221F50AB}"/>
    <hyperlink ref="C17" r:id="rId24" display="3425182025" xr:uid="{A4C5E178-2916-4165-A467-B0D7FBAEA0E6}"/>
    <hyperlink ref="C13" r:id="rId25" display="3425792025" xr:uid="{B0F8F39C-4BBA-429A-B38D-0F2EE0BD9F67}"/>
    <hyperlink ref="E18" r:id="rId26" xr:uid="{C10C3282-D893-4D02-8686-62B1B834FC80}"/>
    <hyperlink ref="E19" r:id="rId27" xr:uid="{E202A14B-0972-4EA2-9D18-4191F1AB5C0A}"/>
    <hyperlink ref="E20" r:id="rId28" xr:uid="{2CC29411-C852-4E1A-B606-190301622E54}"/>
    <hyperlink ref="E21" r:id="rId29" xr:uid="{729B0646-4A63-4993-8EBB-321B1850E098}"/>
    <hyperlink ref="E22" r:id="rId30" xr:uid="{EC52E206-033C-43EC-908F-9A2CBD3ED184}"/>
    <hyperlink ref="C18" r:id="rId31" display="3422592025" xr:uid="{63899F05-9262-48D7-8568-C9935AB32674}"/>
    <hyperlink ref="C19" r:id="rId32" display="3437742025" xr:uid="{A416A93B-685D-4357-8F31-867008B7998A}"/>
    <hyperlink ref="C20" r:id="rId33" display="3425082025" xr:uid="{2C60FE68-F1E9-4F2B-AA53-DF7A0D89C9A4}"/>
    <hyperlink ref="C21" r:id="rId34" display="3426752025" xr:uid="{114B20E6-42BD-4959-B72A-5AB0EBB3D4AE}"/>
    <hyperlink ref="C22" r:id="rId35" display="3423592025" xr:uid="{5921155E-F677-48B4-BE3E-B3EEBD2B8FD3}"/>
    <hyperlink ref="E23" r:id="rId36" xr:uid="{192A5454-9050-4E5B-A98E-65891B507DDA}"/>
    <hyperlink ref="E24" r:id="rId37" xr:uid="{DB490AF1-7CFD-4C1E-A739-98F328C0F3DA}"/>
    <hyperlink ref="E25" r:id="rId38" xr:uid="{D4F68E63-BA56-444E-B40E-256D8E1346BE}"/>
    <hyperlink ref="E26" r:id="rId39" xr:uid="{0AEC7D04-C010-4E95-8990-BE861BBCF6B5}"/>
    <hyperlink ref="C26" r:id="rId40" display="3484742025" xr:uid="{33CCFB76-EBB9-4173-B7B7-EFCFB82AC365}"/>
    <hyperlink ref="C25" r:id="rId41" display="3494872025" xr:uid="{E5C644BE-CCB2-4FE1-844B-4455E080E116}"/>
    <hyperlink ref="C24" r:id="rId42" display="3500342025" xr:uid="{33FDA57F-92D2-4E65-A719-3DB9F01DCF3A}"/>
    <hyperlink ref="C23" r:id="rId43" display="3464302025" xr:uid="{26B6F56A-109E-4B01-A653-F902AD1FA632}"/>
    <hyperlink ref="E27" r:id="rId44" xr:uid="{9CE08778-336B-4EA2-907F-E057848ABE92}"/>
    <hyperlink ref="E29" r:id="rId45" xr:uid="{B4163C83-770D-4731-8218-F51DF4CF9D9B}"/>
    <hyperlink ref="C28" r:id="rId46" display="3499902025" xr:uid="{310FEB00-63E6-43EE-B4EE-E7C00A112FAB}"/>
    <hyperlink ref="C27" r:id="rId47" display="3529672025" xr:uid="{92FA34B9-CDB8-47BA-B036-2567C731F224}"/>
    <hyperlink ref="C29" r:id="rId48" display="3532302025" xr:uid="{EFF4324B-3030-4A75-8C6C-B2978E9BE7F5}"/>
    <hyperlink ref="C32" r:id="rId49" xr:uid="{94DD8DA3-D319-499C-A871-F03DD9346AFB}"/>
    <hyperlink ref="C31" r:id="rId50" display="3566542025" xr:uid="{5ECB73E2-19D5-4184-B8AC-3B96A590B450}"/>
    <hyperlink ref="C30" r:id="rId51" display="3567072025" xr:uid="{5CF39985-E126-4656-9704-C4F946C7FE20}"/>
    <hyperlink ref="K33" r:id="rId52" tooltip="Gestionar" display="https://sdqs.bogota.gov.co/sdqs/" xr:uid="{13CF6FFF-66F8-4174-A583-B125F683D077}"/>
    <hyperlink ref="K34" r:id="rId53" tooltip="Gestionar" display="https://sdqs.bogota.gov.co/sdqs/" xr:uid="{8B062295-3B7C-425B-B2E2-2C6ED5142A39}"/>
    <hyperlink ref="K35" r:id="rId54" tooltip="Gestionar" display="https://sdqs.bogota.gov.co/sdqs/" xr:uid="{0911BFF5-EC8F-49EB-92F5-30A2E23C7E04}"/>
    <hyperlink ref="K36" r:id="rId55" tooltip="Gestionar" display="https://sdqs.bogota.gov.co/sdqs/" xr:uid="{E7C18706-BDE6-4122-934F-AE51E5AE8F44}"/>
    <hyperlink ref="K37" r:id="rId56" tooltip="Gestionar" display="https://sdqs.bogota.gov.co/sdqs/" xr:uid="{5F458EB2-31D2-4869-81DA-ED81B4083908}"/>
    <hyperlink ref="E35" r:id="rId57" xr:uid="{35B0339F-FA67-42FF-9D84-2953F4AE80D0}"/>
    <hyperlink ref="E36" r:id="rId58" xr:uid="{76552CAC-F2F2-4251-87B6-0E881682EB4C}"/>
    <hyperlink ref="E37" r:id="rId59" xr:uid="{E4C74C02-1BAE-4B24-B821-02512144D111}"/>
    <hyperlink ref="E38" r:id="rId60" xr:uid="{067E18B5-AD2F-4D50-9075-2AC75BB83529}"/>
    <hyperlink ref="C38" r:id="rId61" display="../../../../../../../:b:/r/sites/000400/Documentos compartidos/CARPETA 0/EXPEDIENTES/OCDI 2025/SDQS 2025/JULIO 2025/DE NO COMPETENCIA/3648422025.pdf?csf=1&amp;web=1&amp;e=24XEEE" xr:uid="{12F2E96B-D0B4-4586-AC44-2B0B8CABAF30}"/>
    <hyperlink ref="C40" r:id="rId62" display="../../../../../../../:b:/r/sites/000400/Documentos compartidos/CARPETA 0/EXPEDIENTES/OCDI 2025/SDQS 2025/JULIO 2025/DE NO COMPETENCIA/3636222025.pdf?csf=1&amp;web=1&amp;e=lmgXay" xr:uid="{50BB8431-CAF5-4BA9-BD7E-8C09CE4671A6}"/>
    <hyperlink ref="C39" r:id="rId63" display="../../../../../../../:b:/r/sites/000400/Documentos compartidos/CARPETA 0/EXPEDIENTES/OCDI 2025/SDQS 2025/JULIO 2025/DE NO COMPETENCIA/3636492025.pdf?csf=1&amp;web=1&amp;e=dZ1TH3" xr:uid="{B9402765-D32E-43FD-9E1E-C6DE5FB7BC7E}"/>
    <hyperlink ref="C41" r:id="rId64" display="../../../../../../../:b:/r/sites/000400/Documentos compartidos/CARPETA 0/EXPEDIENTES/OCDI 2025/SDQS 2025/JULIO 2025/DE NO COMPETENCIA/3263852025.pdf?csf=1&amp;web=1&amp;e=Em0hjh" xr:uid="{3EB668F4-6DF4-43C2-8EAE-72F3C948B43E}"/>
    <hyperlink ref="C42" r:id="rId65" display="../../../../../../../:b:/r/sites/000400/Documentos compartidos/CARPETA 0/EXPEDIENTES/OCDI 2025/SDQS 2025/JULIO 2025/DE NO COMPETENCIA/3636932025.pdf?csf=1&amp;web=1&amp;e=HNIBMy" xr:uid="{1C26A92B-D3F2-4C5D-A95D-518A1CF4BFD4}"/>
    <hyperlink ref="E45" r:id="rId66" xr:uid="{AFAF7490-9106-412E-801C-D05B76CD3690}"/>
    <hyperlink ref="C45" r:id="rId67" display="../../../../../../../:b:/r/sites/000400/Documentos compartidos/CARPETA 0/EXPEDIENTES/OCDI 2025/SDQS 2025/JULIO 2025/DE NO COMPETENCIA/3621952025.pdf?csf=1&amp;web=1&amp;e=p4nZNI" xr:uid="{553398AF-B00A-4EC8-B155-36BFE3C84095}"/>
    <hyperlink ref="C44" r:id="rId68" display="../../../../../../../:b:/r/sites/000400/Documentos compartidos/CARPETA 0/EXPEDIENTES/OCDI 2025/SDQS 2025/JULIO 2025/DE NO COMPETENCIA/3636692025.pdf?csf=1&amp;web=1&amp;e=Z6EzFv" xr:uid="{35936DA8-528C-49B3-8DFD-EF09E6FB029C}"/>
    <hyperlink ref="C43" r:id="rId69" display="../../../../../../../:b:/r/sites/000400/Documentos compartidos/CARPETA 0/EXPEDIENTES/OCDI 2025/SDQS 2025/JULIO 2025/DE NO COMPETENCIA/3636382025.pdf?csf=1&amp;web=1&amp;e=jc4NqD" xr:uid="{1CD790CB-54EB-470F-BD48-E4B9F79A99BC}"/>
    <hyperlink ref="C33" r:id="rId70" display="../../../../../../../:b:/r/sites/000400/Documentos compartidos/CARPETA 0/EXPEDIENTES/OCDI 2025/SDQS 2025/JULIO 2025/DE NO COMPETENCIA/3565672025.pdf?csf=1&amp;web=1&amp;e=WVVFWc" xr:uid="{B597D467-8B1E-48FE-B313-985DA4EDA39B}"/>
    <hyperlink ref="C34" r:id="rId71" display="../../../../../../../:b:/r/sites/000400/Documentos compartidos/CARPETA 0/EXPEDIENTES/OCDI 2025/SDQS 2025/JULIO 2025/DE NO COMPETENCIA/3566892025.pdf?csf=1&amp;web=1&amp;e=nBcJgq" xr:uid="{016E4BC0-DFCE-4AFA-A92B-3EFE91A09E23}"/>
    <hyperlink ref="C35" r:id="rId72" display="../../../../../../../:b:/r/sites/000400/Documentos compartidos/CARPETA 0/EXPEDIENTES/OCDI 2025/SDQS 2025/JULIO 2025/DE NO COMPETENCIA/3595722025.pdf?csf=1&amp;web=1&amp;e=hrGnCT" xr:uid="{D2DD8168-8AB3-4ED7-89A6-B2EF0C707D82}"/>
    <hyperlink ref="C36" r:id="rId73" display="../../../../../../../:b:/r/sites/000400/Documentos compartidos/CARPETA 0/EXPEDIENTES/OCDI 2025/SDQS 2025/JULIO 2025/DE NO COMPETENCIA/3565892025.pdf?csf=1&amp;web=1&amp;e=cwHoZc" xr:uid="{58D5A3ED-8430-43DD-AB6C-184D63161659}"/>
    <hyperlink ref="C37" r:id="rId74" display="../../../../../../../:b:/r/sites/000400/Documentos compartidos/CARPETA 0/EXPEDIENTES/OCDI 2025/SDQS 2025/JULIO 2025/DE NO COMPETENCIA/3566312025.pdf?csf=1&amp;web=1&amp;e=juLKnK" xr:uid="{50BFFD21-3D0B-4034-BF3A-06FB0DE5E74E}"/>
    <hyperlink ref="E46" r:id="rId75" xr:uid="{36142507-69CF-4DBD-9101-982C5AD080B4}"/>
    <hyperlink ref="E47" r:id="rId76" xr:uid="{5E3883AB-A7ED-497F-9D44-12524C9E1937}"/>
    <hyperlink ref="E49" r:id="rId77" display="mailto:maritzacordial@gmail.com" xr:uid="{A784212D-F648-4968-93BA-D269C8D707CE}"/>
    <hyperlink ref="C46" r:id="rId78" display="../../../../../../../:b:/r/sites/000400/Documentos compartidos/CARPETA 0/EXPEDIENTES/OCDI 2025/SDQS 2025/JULIO 2025/DE NO COMPETENCIA/3713392025.pdf?csf=1&amp;web=1&amp;e=Sh1eZB" xr:uid="{E6C2FD8C-0BB0-4959-B1E4-CA65B5B6FECD}"/>
    <hyperlink ref="C47" r:id="rId79" display="../../../../../../../:b:/r/sites/000400/Documentos compartidos/CARPETA 0/EXPEDIENTES/OCDI 2025/SDQS 2025/JULIO 2025/DE NO COMPETENCIA/3713492025.pdf?csf=1&amp;web=1&amp;e=1VbXQn" xr:uid="{14CF2ED4-6E8A-4E55-A0C6-6A482DA62BB2}"/>
    <hyperlink ref="C48" r:id="rId80" display="../../../../../../../:b:/r/sites/000400/Documentos compartidos/CARPETA 0/EXPEDIENTES/OCDI 2025/SDQS 2025/JULIO 2025/DE NO COMPETENCIA/3684282025.pdf?csf=1&amp;web=1&amp;e=zlXJto" xr:uid="{C36CFF20-B402-4B7F-BAC8-2E99F3BA924F}"/>
    <hyperlink ref="C49" r:id="rId81" display="../../../../../../../:b:/r/sites/000400/Documentos compartidos/CARPETA 0/EXPEDIENTES/OCDI 2025/SDQS 2025/JULIO 2025/DE NO COMPETENCIA/36922282025.pdf?csf=1&amp;web=1&amp;e=i6kfZ3" xr:uid="{87DCA93E-F15F-411C-A4BC-3FA4E7856281}"/>
    <hyperlink ref="C50" r:id="rId82" display="../../../../../../../:b:/r/sites/000400/Documentos compartidos/CARPETA 0/EXPEDIENTES/OCDI 2025/SDQS 2025/JULIO 2025/DE NO COMPETENCIA/3682722025.pdf?csf=1&amp;web=1&amp;e=blZ9Z8" xr:uid="{69ECB462-DCAE-40CE-ACC8-F653BDD82DDB}"/>
    <hyperlink ref="C51" r:id="rId83" display="../../../../../../../:b:/r/sites/000400/Documentos compartidos/CARPETA 0/EXPEDIENTES/OCDI 2025/SDQS 2025/JULIO 2025/DE NO COMPETENCIA/3683392025.pdf?csf=1&amp;web=1&amp;e=1Bu2jz" xr:uid="{0BBA6E66-1092-4058-98E6-D2262469976B}"/>
    <hyperlink ref="C52" r:id="rId84" display="../../../../../../../:b:/r/sites/000400/Documentos compartidos/CARPETA 0/EXPEDIENTES/OCDI 2025/SDQS 2025/JULIO 2025/DE NO COMPETENCIA/3699172025.pdf?csf=1&amp;web=1&amp;e=zGGKcG" xr:uid="{10051684-702F-4346-A849-EB61BD266E8B}"/>
    <hyperlink ref="C53" r:id="rId85" display="../../../../../../../:b:/r/sites/000400/Documentos compartidos/CARPETA 0/EXPEDIENTES/OCDI 2025/SDQS 2025/JULIO 2025/DE NO COMPETENCIA/3702282025.pdf?csf=1&amp;web=1&amp;e=5q9ccb" xr:uid="{05BC5A32-5860-4C90-953A-9AB784F18E5C}"/>
    <hyperlink ref="E55" r:id="rId86" xr:uid="{8098A27B-F5C1-4070-9DA9-7F1A35679BDF}"/>
    <hyperlink ref="E56" r:id="rId87" xr:uid="{027799A1-EF00-4380-8D66-C22EC65BBC5D}"/>
    <hyperlink ref="E57" r:id="rId88" xr:uid="{3DAD17F3-731B-44FE-BEBE-372D59DC6054}"/>
    <hyperlink ref="C60" r:id="rId89" display="../../../../../../../:b:/r/sites/000400/Documentos compartidos/CARPETA 0/EXPEDIENTES/OCDI 2025/SDQS 2025/JULIO 2025/DE NO COMPETENCIA/3786872025.pdf?csf=1&amp;web=1&amp;e=l2Di4a" xr:uid="{3FE81F26-98BE-46EC-91FF-B96A98E8E6F0}"/>
    <hyperlink ref="C59" r:id="rId90" display="../../../../../../../:b:/r/sites/000400/Documentos compartidos/CARPETA 0/EXPEDIENTES/OCDI 2025/SDQS 2025/JULIO 2025/DE NO COMPETENCIA/3786962025.pdf?csf=1&amp;web=1&amp;e=g4jB5T" xr:uid="{4B67F90B-B062-4AA7-88BB-257D928C0A79}"/>
    <hyperlink ref="C58" r:id="rId91" display="../../../../../../../:b:/r/sites/000400/Documentos compartidos/CARPETA 0/EXPEDIENTES/OCDI 2025/SDQS 2025/JULIO 2025/DE NO COMPETENCIA/3738452025.pdf?csf=1&amp;web=1&amp;e=FamXrB" xr:uid="{9AE6F418-C641-4E29-9DB5-0B522982C782}"/>
    <hyperlink ref="C57" r:id="rId92" display="../../../../../../../:b:/r/sites/000400/Documentos compartidos/CARPETA 0/EXPEDIENTES/OCDI 2025/SDQS 2025/JULIO 2025/DE NO COMPETENCIA/3692162025.pdf?csf=1&amp;web=1&amp;e=d5GuPm" xr:uid="{2612605D-5B9D-4947-84FE-CDAF1DDE90BA}"/>
    <hyperlink ref="C56" r:id="rId93" display="../../../../../../../:b:/r/sites/000400/Documentos compartidos/CARPETA 0/EXPEDIENTES/OCDI 2025/SDQS 2025/JULIO 2025/DE NO COMPETENCIA/3772082025.pdf?csf=1&amp;web=1&amp;e=8a62RV" xr:uid="{F78E260F-CCF4-4A74-B805-9E84663FF5DA}"/>
    <hyperlink ref="C55" r:id="rId94" display="../../../../../../../:b:/r/sites/000400/Documentos compartidos/CARPETA 0/EXPEDIENTES/OCDI 2025/SDQS 2025/JULIO 2025/DE NO COMPETENCIA/3595042025.pdf?csf=1&amp;web=1&amp;e=lAhkQT" xr:uid="{3DDB2B1E-3E35-4BD7-B52A-7C2D22760724}"/>
    <hyperlink ref="C54" r:id="rId95" display="../../../../../../../:b:/r/sites/000400/Documentos compartidos/CARPETA 0/EXPEDIENTES/OCDI 2025/SDQS 2025/JULIO 2025/DE NO COMPETENCIA/3711872025.pdf?csf=1&amp;web=1&amp;e=tkLosO" xr:uid="{9DB4E377-C78A-4163-A84B-895F1178D513}"/>
  </hyperlinks>
  <pageMargins left="0.7" right="0.7" top="0.75" bottom="0.75" header="0.3" footer="0.3"/>
  <pageSetup paperSize="9" orientation="portrait" horizontalDpi="4294967294" verticalDpi="4294967294" r:id="rId9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
  <sheetViews>
    <sheetView zoomScale="70" zoomScaleNormal="70" workbookViewId="0">
      <selection activeCell="J8" sqref="J8"/>
    </sheetView>
  </sheetViews>
  <sheetFormatPr defaultColWidth="11.42578125" defaultRowHeight="39.950000000000003" customHeight="1"/>
  <cols>
    <col min="2" max="2" width="27.28515625" customWidth="1"/>
    <col min="3" max="3" width="37.28515625" style="27" customWidth="1"/>
    <col min="4" max="4" width="33.42578125" customWidth="1"/>
    <col min="5" max="5" width="19.85546875" customWidth="1"/>
    <col min="6" max="6" width="24.42578125" customWidth="1"/>
    <col min="7" max="7" width="20.85546875" customWidth="1"/>
    <col min="8" max="8" width="43" customWidth="1"/>
    <col min="9" max="9" width="23.28515625" customWidth="1"/>
    <col min="10" max="10" width="20.85546875" customWidth="1"/>
    <col min="11" max="11" width="22.7109375" customWidth="1"/>
    <col min="12" max="12" width="31" customWidth="1"/>
    <col min="13" max="13" width="29" customWidth="1"/>
  </cols>
  <sheetData>
    <row r="1" spans="1:13" ht="24.95" customHeight="1">
      <c r="A1" s="204" t="s">
        <v>57</v>
      </c>
      <c r="B1" s="197" t="s">
        <v>31</v>
      </c>
      <c r="C1" s="197" t="s">
        <v>28</v>
      </c>
      <c r="D1" s="197" t="s">
        <v>60</v>
      </c>
      <c r="E1" s="199" t="s">
        <v>48</v>
      </c>
      <c r="F1" s="197" t="s">
        <v>61</v>
      </c>
      <c r="G1" s="201" t="s">
        <v>62</v>
      </c>
      <c r="H1" s="197" t="s">
        <v>63</v>
      </c>
      <c r="I1" s="197" t="s">
        <v>64</v>
      </c>
      <c r="J1" s="197" t="s">
        <v>65</v>
      </c>
      <c r="K1" s="197" t="s">
        <v>66</v>
      </c>
      <c r="L1" s="202" t="s">
        <v>67</v>
      </c>
      <c r="M1" s="204" t="s">
        <v>68</v>
      </c>
    </row>
    <row r="2" spans="1:13" ht="24.95" customHeight="1">
      <c r="A2" s="3">
        <v>1</v>
      </c>
      <c r="B2" s="3" t="s">
        <v>0</v>
      </c>
      <c r="C2" s="123">
        <v>2882982025</v>
      </c>
      <c r="D2" s="206">
        <v>45821</v>
      </c>
      <c r="E2" s="207"/>
      <c r="F2" s="3" t="s">
        <v>69</v>
      </c>
      <c r="G2" s="121" t="s">
        <v>165</v>
      </c>
      <c r="H2" s="69" t="s">
        <v>166</v>
      </c>
      <c r="I2" s="206">
        <v>45842</v>
      </c>
      <c r="J2" s="3"/>
      <c r="K2" s="3" t="s">
        <v>167</v>
      </c>
      <c r="L2" s="3" t="s">
        <v>168</v>
      </c>
      <c r="M2" s="205"/>
    </row>
    <row r="3" spans="1:13" ht="24.95" customHeight="1">
      <c r="A3" s="3">
        <v>2</v>
      </c>
      <c r="B3" s="3" t="s">
        <v>0</v>
      </c>
      <c r="C3" s="208">
        <v>2925362025</v>
      </c>
      <c r="D3" s="206">
        <v>45840</v>
      </c>
      <c r="E3" s="69" t="s">
        <v>169</v>
      </c>
      <c r="F3" s="3" t="s">
        <v>69</v>
      </c>
      <c r="G3" s="121" t="s">
        <v>170</v>
      </c>
      <c r="H3" s="69" t="s">
        <v>171</v>
      </c>
      <c r="I3" s="206">
        <v>45845</v>
      </c>
      <c r="J3" s="3"/>
      <c r="K3" s="3" t="s">
        <v>172</v>
      </c>
      <c r="L3" s="3" t="s">
        <v>173</v>
      </c>
    </row>
    <row r="4" spans="1:13" ht="24.95" customHeight="1">
      <c r="A4" s="3">
        <v>3</v>
      </c>
      <c r="B4" s="3" t="s">
        <v>0</v>
      </c>
      <c r="C4" s="209">
        <v>3251592025</v>
      </c>
      <c r="D4" s="206">
        <v>45845</v>
      </c>
      <c r="E4" s="123" t="s">
        <v>174</v>
      </c>
      <c r="F4" s="3" t="s">
        <v>175</v>
      </c>
      <c r="G4" s="121" t="s">
        <v>176</v>
      </c>
      <c r="H4" s="211" t="s">
        <v>177</v>
      </c>
      <c r="I4" s="206">
        <v>45856</v>
      </c>
      <c r="J4" s="3"/>
      <c r="K4" s="3" t="s">
        <v>178</v>
      </c>
      <c r="L4" s="3" t="s">
        <v>179</v>
      </c>
      <c r="M4" s="210" t="s">
        <v>180</v>
      </c>
    </row>
    <row r="5" spans="1:13" ht="24.95" customHeight="1">
      <c r="A5" s="3">
        <v>4</v>
      </c>
      <c r="B5" s="3" t="s">
        <v>0</v>
      </c>
      <c r="C5" s="123">
        <v>3254202025</v>
      </c>
      <c r="D5" s="206">
        <v>45842</v>
      </c>
      <c r="E5" s="123" t="s">
        <v>174</v>
      </c>
      <c r="F5" s="3" t="s">
        <v>175</v>
      </c>
      <c r="G5" s="121" t="s">
        <v>181</v>
      </c>
      <c r="H5" s="211" t="s">
        <v>177</v>
      </c>
      <c r="I5" s="206">
        <v>45856</v>
      </c>
      <c r="J5" s="3"/>
      <c r="K5" s="3" t="s">
        <v>178</v>
      </c>
      <c r="L5" s="3" t="s">
        <v>179</v>
      </c>
      <c r="M5" s="210" t="s">
        <v>180</v>
      </c>
    </row>
    <row r="6" spans="1:13" ht="24.95" customHeight="1">
      <c r="A6" s="3">
        <v>5</v>
      </c>
      <c r="B6" s="3" t="s">
        <v>0</v>
      </c>
      <c r="C6" s="69">
        <v>3567082025</v>
      </c>
      <c r="D6" s="206">
        <v>45859</v>
      </c>
      <c r="E6" s="3"/>
      <c r="F6" s="3" t="s">
        <v>69</v>
      </c>
      <c r="G6" s="121" t="s">
        <v>182</v>
      </c>
      <c r="H6" s="69" t="s">
        <v>183</v>
      </c>
      <c r="I6" s="206">
        <v>45863</v>
      </c>
      <c r="J6" s="3"/>
      <c r="K6" s="3" t="s">
        <v>178</v>
      </c>
      <c r="L6" s="3" t="s">
        <v>184</v>
      </c>
    </row>
  </sheetData>
  <hyperlinks>
    <hyperlink ref="C2" r:id="rId1" display="2882982025" xr:uid="{8213D14E-DD6F-4AFA-A7C6-483C08BB99F2}"/>
    <hyperlink ref="E3" r:id="rId2" xr:uid="{AF6CA9FD-1679-4AF9-8E75-4FDEA75917A8}"/>
    <hyperlink ref="C3" r:id="rId3" display="2925362025" xr:uid="{B7951975-9197-406A-8BB8-F8FE8193C260}"/>
    <hyperlink ref="H2" r:id="rId4" xr:uid="{EDEB08C1-DD61-4C5B-835C-864FC0BC60EB}"/>
    <hyperlink ref="E4" r:id="rId5" xr:uid="{31EFA646-E782-450D-B807-4A66D2EFC7BC}"/>
    <hyperlink ref="C5" r:id="rId6" display="3254202025" xr:uid="{0C35F4BE-072F-4EC3-9D37-007BBE71CABD}"/>
    <hyperlink ref="C4" r:id="rId7" display="3251592025" xr:uid="{7DD8743A-368B-4F7E-B116-639D26051059}"/>
    <hyperlink ref="H4" r:id="rId8" xr:uid="{08672A5F-799A-4054-A4C9-CD6B41271070}"/>
    <hyperlink ref="H5" r:id="rId9" xr:uid="{EA322925-B920-4056-8898-754530B09E89}"/>
    <hyperlink ref="H6" r:id="rId10" xr:uid="{D80A079C-29E6-43BB-A9F3-3EA28B0303FB}"/>
    <hyperlink ref="H3" r:id="rId11" xr:uid="{5005ED82-3A36-4AE4-993C-E317B1A302FD}"/>
    <hyperlink ref="E5" r:id="rId12" xr:uid="{FFAAB8DD-A584-47B7-ADBE-3A6260A98A3B}"/>
    <hyperlink ref="C6" r:id="rId13" display="../../../../../../../:b:/r/sites/000400/Documentos compartidos/CARPETA 0/EXPEDIENTES/OCDI 2025/SDQS 2025/JULIO 2025/DE COMPETENCIA/3567082025.pdf?csf=1&amp;web=1&amp;e=n7eHSN" xr:uid="{4700A72D-5D20-4D2F-9372-1B5F6406337A}"/>
  </hyperlinks>
  <pageMargins left="0.7" right="0.7" top="0.75" bottom="0.75" header="0.3" footer="0.3"/>
  <pageSetup paperSize="9" orientation="portrait" horizontalDpi="4294967294" verticalDpi="4294967294"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F12"/>
  <sheetViews>
    <sheetView zoomScale="106" zoomScaleNormal="106" workbookViewId="0">
      <selection activeCell="F14" sqref="F14"/>
    </sheetView>
  </sheetViews>
  <sheetFormatPr defaultColWidth="11.42578125" defaultRowHeight="30" customHeight="1"/>
  <cols>
    <col min="1" max="1" width="13.28515625" customWidth="1"/>
    <col min="2" max="2" width="11.85546875" customWidth="1"/>
    <col min="3" max="3" width="10.42578125" customWidth="1"/>
    <col min="5" max="5" width="22.140625" customWidth="1"/>
    <col min="18" max="18" width="22.7109375" customWidth="1"/>
    <col min="46" max="46" width="68.140625" customWidth="1"/>
    <col min="49" max="49" width="90.5703125" customWidth="1"/>
  </cols>
  <sheetData>
    <row r="1" spans="1:136" ht="30" customHeight="1">
      <c r="A1" s="29" t="s">
        <v>29</v>
      </c>
      <c r="B1" s="29" t="s">
        <v>30</v>
      </c>
      <c r="C1" s="29" t="s">
        <v>31</v>
      </c>
      <c r="D1" s="29" t="s">
        <v>32</v>
      </c>
      <c r="E1" s="62" t="s">
        <v>33</v>
      </c>
      <c r="F1" s="63" t="s">
        <v>185</v>
      </c>
      <c r="G1" s="29" t="s">
        <v>186</v>
      </c>
      <c r="H1" s="29" t="s">
        <v>187</v>
      </c>
      <c r="I1" s="29" t="s">
        <v>188</v>
      </c>
      <c r="J1" s="29" t="s">
        <v>34</v>
      </c>
      <c r="K1" s="29" t="s">
        <v>189</v>
      </c>
      <c r="L1" s="29" t="s">
        <v>190</v>
      </c>
      <c r="M1" s="29" t="s">
        <v>191</v>
      </c>
      <c r="N1" s="29" t="s">
        <v>192</v>
      </c>
      <c r="O1" s="29" t="s">
        <v>193</v>
      </c>
      <c r="P1" s="29" t="s">
        <v>194</v>
      </c>
      <c r="Q1" s="29" t="s">
        <v>195</v>
      </c>
      <c r="R1" s="64" t="s">
        <v>196</v>
      </c>
      <c r="S1" s="29" t="s">
        <v>197</v>
      </c>
      <c r="T1" s="29" t="s">
        <v>198</v>
      </c>
      <c r="U1" s="30" t="s">
        <v>199</v>
      </c>
      <c r="V1" s="30" t="s">
        <v>200</v>
      </c>
      <c r="W1" s="31" t="s">
        <v>201</v>
      </c>
      <c r="X1" s="31" t="s">
        <v>202</v>
      </c>
      <c r="Y1" s="29" t="s">
        <v>203</v>
      </c>
      <c r="Z1" s="32" t="s">
        <v>204</v>
      </c>
      <c r="AA1" s="29" t="s">
        <v>205</v>
      </c>
      <c r="AB1" s="33" t="s">
        <v>206</v>
      </c>
      <c r="AC1" s="34" t="s">
        <v>207</v>
      </c>
      <c r="AD1" s="34" t="s">
        <v>208</v>
      </c>
      <c r="AE1" s="34" t="s">
        <v>209</v>
      </c>
      <c r="AF1" s="34" t="s">
        <v>210</v>
      </c>
      <c r="AG1" s="34" t="s">
        <v>211</v>
      </c>
      <c r="AH1" s="34" t="s">
        <v>212</v>
      </c>
      <c r="AI1" s="34" t="s">
        <v>213</v>
      </c>
      <c r="AJ1" s="34" t="s">
        <v>214</v>
      </c>
      <c r="AK1" s="34" t="s">
        <v>215</v>
      </c>
      <c r="AL1" s="35" t="s">
        <v>191</v>
      </c>
      <c r="AM1" s="35" t="s">
        <v>207</v>
      </c>
      <c r="AN1" s="35" t="s">
        <v>208</v>
      </c>
      <c r="AO1" s="35" t="s">
        <v>210</v>
      </c>
      <c r="AP1" s="35" t="s">
        <v>211</v>
      </c>
      <c r="AQ1" s="35" t="s">
        <v>209</v>
      </c>
      <c r="AR1" s="35" t="s">
        <v>212</v>
      </c>
      <c r="AS1" s="35" t="s">
        <v>213</v>
      </c>
      <c r="AT1" s="35" t="s">
        <v>214</v>
      </c>
      <c r="AU1" s="35" t="s">
        <v>216</v>
      </c>
      <c r="AV1" s="36" t="s">
        <v>217</v>
      </c>
      <c r="AW1" s="36" t="s">
        <v>218</v>
      </c>
      <c r="AX1" s="65" t="s">
        <v>219</v>
      </c>
      <c r="AY1" s="65" t="s">
        <v>220</v>
      </c>
      <c r="AZ1" s="65" t="s">
        <v>66</v>
      </c>
    </row>
    <row r="2" spans="1:136" ht="30" customHeight="1">
      <c r="A2" s="70">
        <v>30</v>
      </c>
      <c r="B2" s="71">
        <v>2025</v>
      </c>
      <c r="C2" s="72" t="s">
        <v>0</v>
      </c>
      <c r="D2" s="71" t="s">
        <v>35</v>
      </c>
      <c r="E2" s="71" t="s">
        <v>35</v>
      </c>
      <c r="F2" s="73">
        <v>45820</v>
      </c>
      <c r="G2" s="74"/>
      <c r="H2" s="71" t="s">
        <v>221</v>
      </c>
      <c r="I2" s="71" t="s">
        <v>221</v>
      </c>
      <c r="J2" s="71" t="s">
        <v>221</v>
      </c>
      <c r="K2" s="75" t="s">
        <v>36</v>
      </c>
      <c r="L2" s="71" t="s">
        <v>221</v>
      </c>
      <c r="M2" s="71" t="s">
        <v>222</v>
      </c>
      <c r="N2" s="71"/>
      <c r="O2" s="71" t="s">
        <v>223</v>
      </c>
      <c r="P2" s="71"/>
      <c r="Q2" s="71" t="s">
        <v>224</v>
      </c>
      <c r="R2" s="71" t="s">
        <v>225</v>
      </c>
      <c r="S2" s="71" t="s">
        <v>226</v>
      </c>
      <c r="T2" s="76" t="s">
        <v>227</v>
      </c>
      <c r="U2" s="76" t="s">
        <v>227</v>
      </c>
      <c r="V2" s="71" t="s">
        <v>221</v>
      </c>
      <c r="W2" s="71"/>
      <c r="X2" s="71" t="s">
        <v>221</v>
      </c>
      <c r="Y2" s="71"/>
      <c r="Z2" s="71" t="s">
        <v>221</v>
      </c>
      <c r="AA2" s="71" t="s">
        <v>228</v>
      </c>
      <c r="AB2" s="77">
        <v>45818</v>
      </c>
      <c r="AC2" s="78">
        <v>45840</v>
      </c>
      <c r="AD2" s="79" t="s">
        <v>229</v>
      </c>
      <c r="AE2" s="78">
        <v>45840</v>
      </c>
      <c r="AF2" s="71">
        <v>180</v>
      </c>
      <c r="AG2" s="78">
        <f t="shared" ref="AG2:AG12" si="0">AE2+AF2</f>
        <v>46020</v>
      </c>
      <c r="AH2" s="80">
        <f t="shared" ref="AH2:AH12" ca="1" si="1">AE2+AF2-TODAY()</f>
        <v>124</v>
      </c>
      <c r="AI2" s="79"/>
      <c r="AJ2" s="71"/>
      <c r="AK2" s="71"/>
      <c r="AL2" s="71"/>
      <c r="AM2" s="71"/>
      <c r="AN2" s="71"/>
      <c r="AO2" s="71"/>
      <c r="AP2" s="78">
        <f t="shared" ref="AP2:AP12" si="2">AO2+AR2</f>
        <v>180</v>
      </c>
      <c r="AQ2" s="80">
        <f t="shared" ref="AQ2:AQ12" ca="1" si="3">AO2+AR2-TODAY()</f>
        <v>-45716</v>
      </c>
      <c r="AR2" s="71">
        <v>180</v>
      </c>
      <c r="AS2" s="71"/>
      <c r="AT2" s="71"/>
      <c r="AU2" s="71"/>
      <c r="AV2" s="71"/>
      <c r="AW2" s="71" t="s">
        <v>230</v>
      </c>
      <c r="AX2" s="71" t="s">
        <v>231</v>
      </c>
      <c r="AY2" s="78">
        <v>45848</v>
      </c>
      <c r="AZ2" s="71" t="s">
        <v>232</v>
      </c>
      <c r="BA2" s="71" t="s">
        <v>233</v>
      </c>
      <c r="BB2" s="71"/>
      <c r="BC2" s="71"/>
      <c r="BD2" s="7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row>
    <row r="3" spans="1:136" ht="30" customHeight="1">
      <c r="A3" s="82">
        <v>31</v>
      </c>
      <c r="B3" s="83">
        <v>2025</v>
      </c>
      <c r="C3" s="83" t="s">
        <v>0</v>
      </c>
      <c r="D3" s="83" t="s">
        <v>37</v>
      </c>
      <c r="E3" s="84" t="s">
        <v>38</v>
      </c>
      <c r="F3" s="85">
        <v>45793</v>
      </c>
      <c r="G3" s="86"/>
      <c r="H3" s="83" t="s">
        <v>221</v>
      </c>
      <c r="I3" s="83" t="s">
        <v>221</v>
      </c>
      <c r="J3" s="83" t="s">
        <v>221</v>
      </c>
      <c r="K3" s="83" t="s">
        <v>39</v>
      </c>
      <c r="L3" s="83" t="s">
        <v>221</v>
      </c>
      <c r="M3" s="83" t="s">
        <v>222</v>
      </c>
      <c r="N3" s="83"/>
      <c r="O3" s="83" t="s">
        <v>223</v>
      </c>
      <c r="P3" s="83"/>
      <c r="Q3" s="76" t="s">
        <v>234</v>
      </c>
      <c r="R3" s="83" t="s">
        <v>235</v>
      </c>
      <c r="S3" s="83" t="s">
        <v>236</v>
      </c>
      <c r="T3" s="83" t="s">
        <v>237</v>
      </c>
      <c r="U3" s="83" t="s">
        <v>237</v>
      </c>
      <c r="V3" s="83" t="s">
        <v>221</v>
      </c>
      <c r="W3" s="83"/>
      <c r="X3" s="83" t="s">
        <v>221</v>
      </c>
      <c r="Y3" s="83"/>
      <c r="Z3" s="83" t="s">
        <v>221</v>
      </c>
      <c r="AA3" s="83" t="s">
        <v>238</v>
      </c>
      <c r="AB3" s="87">
        <v>45712</v>
      </c>
      <c r="AC3" s="88">
        <v>45842</v>
      </c>
      <c r="AD3" s="89" t="s">
        <v>239</v>
      </c>
      <c r="AE3" s="88">
        <v>45842</v>
      </c>
      <c r="AF3" s="83">
        <v>180</v>
      </c>
      <c r="AG3" s="88">
        <f t="shared" si="0"/>
        <v>46022</v>
      </c>
      <c r="AH3" s="90">
        <f t="shared" ca="1" si="1"/>
        <v>126</v>
      </c>
      <c r="AI3" s="89"/>
      <c r="AJ3" s="83"/>
      <c r="AK3" s="83"/>
      <c r="AL3" s="83"/>
      <c r="AM3" s="83"/>
      <c r="AN3" s="83"/>
      <c r="AO3" s="83"/>
      <c r="AP3" s="88">
        <f t="shared" si="2"/>
        <v>180</v>
      </c>
      <c r="AQ3" s="90">
        <f t="shared" ca="1" si="3"/>
        <v>-45716</v>
      </c>
      <c r="AR3" s="83">
        <v>180</v>
      </c>
      <c r="AS3" s="83"/>
      <c r="AT3" s="83"/>
      <c r="AU3" s="83"/>
      <c r="AV3" s="83"/>
      <c r="AW3" s="83" t="s">
        <v>230</v>
      </c>
      <c r="AX3" s="83" t="s">
        <v>240</v>
      </c>
      <c r="AY3" s="88">
        <v>45853</v>
      </c>
      <c r="AZ3" s="83" t="s">
        <v>241</v>
      </c>
      <c r="BA3" s="71" t="s">
        <v>242</v>
      </c>
      <c r="BB3" s="83"/>
      <c r="BC3" s="83"/>
      <c r="BD3" s="83"/>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c r="DI3" s="81"/>
      <c r="DJ3" s="81"/>
      <c r="DK3" s="81"/>
      <c r="DL3" s="81"/>
      <c r="DM3" s="81"/>
      <c r="DN3" s="81"/>
      <c r="DO3" s="81"/>
      <c r="DP3" s="81"/>
      <c r="DQ3" s="81"/>
      <c r="DR3" s="81"/>
      <c r="DS3" s="81"/>
      <c r="DT3" s="81"/>
      <c r="DU3" s="81"/>
      <c r="DV3" s="81"/>
      <c r="DW3" s="81"/>
      <c r="DX3" s="81"/>
      <c r="DY3" s="81"/>
      <c r="DZ3" s="81"/>
      <c r="EA3" s="81"/>
      <c r="EB3" s="81"/>
      <c r="EC3" s="81"/>
      <c r="ED3" s="81"/>
      <c r="EE3" s="81"/>
      <c r="EF3" s="81"/>
    </row>
    <row r="4" spans="1:136" ht="30" customHeight="1">
      <c r="A4" s="82">
        <v>32</v>
      </c>
      <c r="B4" s="83">
        <v>2025</v>
      </c>
      <c r="C4" s="83" t="s">
        <v>0</v>
      </c>
      <c r="D4" s="83" t="s">
        <v>40</v>
      </c>
      <c r="E4" s="83" t="s">
        <v>40</v>
      </c>
      <c r="F4" s="85">
        <v>45822</v>
      </c>
      <c r="G4" s="86"/>
      <c r="H4" s="83" t="s">
        <v>221</v>
      </c>
      <c r="I4" s="83" t="s">
        <v>221</v>
      </c>
      <c r="J4" s="83" t="s">
        <v>221</v>
      </c>
      <c r="K4" s="83" t="s">
        <v>41</v>
      </c>
      <c r="L4" s="83" t="s">
        <v>221</v>
      </c>
      <c r="M4" s="83" t="s">
        <v>222</v>
      </c>
      <c r="N4" s="83"/>
      <c r="O4" s="83" t="s">
        <v>223</v>
      </c>
      <c r="P4" s="83"/>
      <c r="Q4" s="83" t="s">
        <v>224</v>
      </c>
      <c r="R4" s="83" t="s">
        <v>243</v>
      </c>
      <c r="S4" s="83" t="s">
        <v>244</v>
      </c>
      <c r="T4" s="83" t="s">
        <v>237</v>
      </c>
      <c r="U4" s="83" t="s">
        <v>237</v>
      </c>
      <c r="V4" s="83" t="s">
        <v>221</v>
      </c>
      <c r="W4" s="83"/>
      <c r="X4" s="83" t="s">
        <v>221</v>
      </c>
      <c r="Y4" s="83"/>
      <c r="Z4" s="83" t="s">
        <v>221</v>
      </c>
      <c r="AA4" s="83" t="s">
        <v>238</v>
      </c>
      <c r="AB4" s="91" t="s">
        <v>245</v>
      </c>
      <c r="AC4" s="88">
        <v>45845</v>
      </c>
      <c r="AD4" s="89" t="s">
        <v>246</v>
      </c>
      <c r="AE4" s="88">
        <v>45845</v>
      </c>
      <c r="AF4" s="83">
        <v>180</v>
      </c>
      <c r="AG4" s="88">
        <f t="shared" si="0"/>
        <v>46025</v>
      </c>
      <c r="AH4" s="90">
        <f t="shared" ca="1" si="1"/>
        <v>129</v>
      </c>
      <c r="AI4" s="89"/>
      <c r="AJ4" s="83"/>
      <c r="AK4" s="83"/>
      <c r="AL4" s="83"/>
      <c r="AM4" s="83"/>
      <c r="AN4" s="83"/>
      <c r="AO4" s="83"/>
      <c r="AP4" s="88">
        <f t="shared" si="2"/>
        <v>180</v>
      </c>
      <c r="AQ4" s="90">
        <f t="shared" ca="1" si="3"/>
        <v>-45716</v>
      </c>
      <c r="AR4" s="83">
        <v>180</v>
      </c>
      <c r="AS4" s="83"/>
      <c r="AT4" s="83"/>
      <c r="AU4" s="83"/>
      <c r="AV4" s="83"/>
      <c r="AW4" s="83" t="s">
        <v>230</v>
      </c>
      <c r="AX4" s="83" t="s">
        <v>247</v>
      </c>
      <c r="AY4" s="88">
        <v>45848</v>
      </c>
      <c r="AZ4" s="83" t="s">
        <v>248</v>
      </c>
      <c r="BA4" s="83" t="s">
        <v>233</v>
      </c>
      <c r="BB4" s="83"/>
      <c r="BC4" s="83"/>
      <c r="BD4" s="83"/>
      <c r="BE4" s="81"/>
      <c r="BF4" s="81"/>
      <c r="BG4" s="81"/>
      <c r="BH4" s="81"/>
      <c r="BI4" s="81"/>
      <c r="BJ4" s="81"/>
      <c r="BK4" s="81"/>
      <c r="BL4" s="81"/>
      <c r="BM4" s="81"/>
      <c r="BN4" s="81"/>
      <c r="BO4" s="81"/>
      <c r="BP4" s="81"/>
      <c r="BQ4" s="81"/>
      <c r="BR4" s="81"/>
      <c r="BS4" s="81"/>
      <c r="BT4" s="81"/>
      <c r="BU4" s="81"/>
      <c r="BV4" s="81"/>
      <c r="BW4" s="81"/>
      <c r="BX4" s="81"/>
      <c r="BY4" s="81"/>
      <c r="BZ4" s="81"/>
      <c r="CA4" s="81"/>
      <c r="CB4" s="81"/>
      <c r="CC4" s="81"/>
      <c r="CD4" s="81"/>
      <c r="CE4" s="81"/>
      <c r="CF4" s="81"/>
      <c r="CG4" s="81"/>
      <c r="CH4" s="81"/>
      <c r="CI4" s="81"/>
      <c r="CJ4" s="81"/>
      <c r="CK4" s="81"/>
      <c r="CL4" s="81"/>
      <c r="CM4" s="81"/>
      <c r="CN4" s="81"/>
      <c r="CO4" s="81"/>
      <c r="CP4" s="81"/>
      <c r="CQ4" s="81"/>
      <c r="CR4" s="81"/>
      <c r="CS4" s="81"/>
      <c r="CT4" s="81"/>
      <c r="CU4" s="81"/>
      <c r="CV4" s="81"/>
      <c r="CW4" s="81"/>
      <c r="CX4" s="81"/>
      <c r="CY4" s="81"/>
      <c r="CZ4" s="81"/>
      <c r="DA4" s="81"/>
      <c r="DB4" s="81"/>
      <c r="DC4" s="81"/>
      <c r="DD4" s="81"/>
      <c r="DE4" s="81"/>
      <c r="DF4" s="81"/>
      <c r="DG4" s="81"/>
      <c r="DH4" s="81"/>
      <c r="DI4" s="81"/>
      <c r="DJ4" s="81"/>
      <c r="DK4" s="81"/>
      <c r="DL4" s="81"/>
      <c r="DM4" s="81"/>
      <c r="DN4" s="81"/>
      <c r="DO4" s="81"/>
      <c r="DP4" s="81"/>
      <c r="DQ4" s="81"/>
      <c r="DR4" s="81"/>
      <c r="DS4" s="81"/>
      <c r="DT4" s="81"/>
      <c r="DU4" s="81"/>
      <c r="DV4" s="81"/>
      <c r="DW4" s="81"/>
      <c r="DX4" s="81"/>
      <c r="DY4" s="81"/>
      <c r="DZ4" s="81"/>
      <c r="EA4" s="81"/>
      <c r="EB4" s="81"/>
      <c r="EC4" s="81"/>
      <c r="ED4" s="81"/>
      <c r="EE4" s="81"/>
      <c r="EF4" s="81"/>
    </row>
    <row r="5" spans="1:136" ht="30" customHeight="1">
      <c r="A5" s="70">
        <v>33</v>
      </c>
      <c r="B5" s="71">
        <v>2025</v>
      </c>
      <c r="C5" s="71" t="s">
        <v>0</v>
      </c>
      <c r="D5" s="71" t="s">
        <v>37</v>
      </c>
      <c r="E5" s="92" t="s">
        <v>42</v>
      </c>
      <c r="F5" s="73" t="s">
        <v>249</v>
      </c>
      <c r="G5" s="74"/>
      <c r="H5" s="71" t="s">
        <v>221</v>
      </c>
      <c r="I5" s="71" t="s">
        <v>221</v>
      </c>
      <c r="J5" s="71" t="s">
        <v>221</v>
      </c>
      <c r="K5" s="75" t="s">
        <v>43</v>
      </c>
      <c r="L5" s="71" t="s">
        <v>221</v>
      </c>
      <c r="M5" s="71" t="s">
        <v>222</v>
      </c>
      <c r="N5" s="71"/>
      <c r="O5" s="71" t="s">
        <v>223</v>
      </c>
      <c r="P5" s="71"/>
      <c r="Q5" s="76" t="s">
        <v>234</v>
      </c>
      <c r="R5" s="71" t="s">
        <v>250</v>
      </c>
      <c r="S5" s="71" t="s">
        <v>251</v>
      </c>
      <c r="T5" s="71" t="s">
        <v>252</v>
      </c>
      <c r="U5" s="71" t="s">
        <v>252</v>
      </c>
      <c r="V5" s="71" t="s">
        <v>221</v>
      </c>
      <c r="W5" s="71"/>
      <c r="X5" s="71" t="s">
        <v>221</v>
      </c>
      <c r="Y5" s="71"/>
      <c r="Z5" s="71" t="s">
        <v>221</v>
      </c>
      <c r="AA5" s="71" t="s">
        <v>238</v>
      </c>
      <c r="AB5" s="77">
        <v>45757</v>
      </c>
      <c r="AC5" s="78">
        <v>45846</v>
      </c>
      <c r="AD5" s="79" t="s">
        <v>253</v>
      </c>
      <c r="AE5" s="78">
        <v>45846</v>
      </c>
      <c r="AF5" s="71">
        <v>180</v>
      </c>
      <c r="AG5" s="78">
        <f t="shared" si="0"/>
        <v>46026</v>
      </c>
      <c r="AH5" s="80">
        <f t="shared" ca="1" si="1"/>
        <v>130</v>
      </c>
      <c r="AI5" s="79"/>
      <c r="AJ5" s="71"/>
      <c r="AK5" s="71"/>
      <c r="AL5" s="71"/>
      <c r="AM5" s="71"/>
      <c r="AN5" s="71"/>
      <c r="AO5" s="71"/>
      <c r="AP5" s="78">
        <f t="shared" si="2"/>
        <v>180</v>
      </c>
      <c r="AQ5" s="80">
        <f t="shared" ca="1" si="3"/>
        <v>-45716</v>
      </c>
      <c r="AR5" s="71">
        <v>180</v>
      </c>
      <c r="AS5" s="71"/>
      <c r="AT5" s="71"/>
      <c r="AU5" s="71"/>
      <c r="AV5" s="71"/>
      <c r="AW5" s="71" t="s">
        <v>230</v>
      </c>
      <c r="AX5" s="71" t="s">
        <v>254</v>
      </c>
      <c r="AY5" s="78">
        <v>45849</v>
      </c>
      <c r="AZ5" s="71" t="s">
        <v>255</v>
      </c>
      <c r="BA5" s="71" t="s">
        <v>233</v>
      </c>
      <c r="BB5" s="71"/>
      <c r="BC5" s="71"/>
      <c r="BD5" s="71"/>
      <c r="BE5" s="81"/>
      <c r="BF5" s="81"/>
      <c r="BG5" s="81"/>
      <c r="BH5" s="81"/>
      <c r="BI5" s="81"/>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81"/>
      <c r="DA5" s="81"/>
      <c r="DB5" s="81"/>
      <c r="DC5" s="81"/>
      <c r="DD5" s="81"/>
      <c r="DE5" s="81"/>
      <c r="DF5" s="81"/>
      <c r="DG5" s="81"/>
      <c r="DH5" s="81"/>
      <c r="DI5" s="81"/>
      <c r="DJ5" s="81"/>
      <c r="DK5" s="81"/>
      <c r="DL5" s="81"/>
      <c r="DM5" s="81"/>
      <c r="DN5" s="81"/>
      <c r="DO5" s="81"/>
      <c r="DP5" s="81"/>
      <c r="DQ5" s="81"/>
      <c r="DR5" s="81"/>
      <c r="DS5" s="81"/>
      <c r="DT5" s="81"/>
      <c r="DU5" s="81"/>
      <c r="DV5" s="81"/>
      <c r="DW5" s="81"/>
      <c r="DX5" s="81"/>
      <c r="DY5" s="81"/>
      <c r="DZ5" s="81"/>
      <c r="EA5" s="81"/>
      <c r="EB5" s="81"/>
      <c r="EC5" s="81"/>
      <c r="ED5" s="81"/>
      <c r="EE5" s="81"/>
      <c r="EF5" s="81"/>
    </row>
    <row r="6" spans="1:136" ht="30" customHeight="1">
      <c r="A6" s="93">
        <v>34</v>
      </c>
      <c r="B6" s="94">
        <v>2025</v>
      </c>
      <c r="C6" s="94" t="s">
        <v>0</v>
      </c>
      <c r="D6" s="71" t="s">
        <v>37</v>
      </c>
      <c r="E6" s="95" t="s">
        <v>44</v>
      </c>
      <c r="F6" s="96">
        <v>45835</v>
      </c>
      <c r="G6" s="97"/>
      <c r="H6" s="94" t="s">
        <v>221</v>
      </c>
      <c r="I6" s="94" t="s">
        <v>221</v>
      </c>
      <c r="J6" s="94" t="s">
        <v>221</v>
      </c>
      <c r="K6" s="98" t="s">
        <v>36</v>
      </c>
      <c r="L6" s="94" t="s">
        <v>221</v>
      </c>
      <c r="M6" s="94" t="s">
        <v>222</v>
      </c>
      <c r="N6" s="94"/>
      <c r="O6" s="71" t="s">
        <v>223</v>
      </c>
      <c r="P6" s="94"/>
      <c r="Q6" s="76" t="s">
        <v>234</v>
      </c>
      <c r="R6" s="94" t="s">
        <v>256</v>
      </c>
      <c r="S6" s="94" t="s">
        <v>257</v>
      </c>
      <c r="T6" s="94" t="s">
        <v>258</v>
      </c>
      <c r="U6" s="94" t="s">
        <v>258</v>
      </c>
      <c r="V6" s="94" t="s">
        <v>221</v>
      </c>
      <c r="W6" s="94"/>
      <c r="X6" s="94" t="s">
        <v>221</v>
      </c>
      <c r="Y6" s="94"/>
      <c r="Z6" s="94" t="s">
        <v>221</v>
      </c>
      <c r="AA6" s="94" t="s">
        <v>259</v>
      </c>
      <c r="AB6" s="99" t="s">
        <v>260</v>
      </c>
      <c r="AC6" s="100">
        <v>45847</v>
      </c>
      <c r="AD6" s="101" t="s">
        <v>261</v>
      </c>
      <c r="AE6" s="100">
        <v>45847</v>
      </c>
      <c r="AF6" s="94">
        <v>180</v>
      </c>
      <c r="AG6" s="100">
        <f t="shared" si="0"/>
        <v>46027</v>
      </c>
      <c r="AH6" s="102">
        <f t="shared" ca="1" si="1"/>
        <v>131</v>
      </c>
      <c r="AI6" s="101"/>
      <c r="AJ6" s="94"/>
      <c r="AK6" s="94"/>
      <c r="AL6" s="94"/>
      <c r="AM6" s="94"/>
      <c r="AN6" s="94"/>
      <c r="AO6" s="94"/>
      <c r="AP6" s="100">
        <f t="shared" si="2"/>
        <v>180</v>
      </c>
      <c r="AQ6" s="102">
        <f t="shared" ca="1" si="3"/>
        <v>-45716</v>
      </c>
      <c r="AR6" s="94">
        <v>180</v>
      </c>
      <c r="AS6" s="94"/>
      <c r="AT6" s="94"/>
      <c r="AU6" s="94"/>
      <c r="AV6" s="94"/>
      <c r="AW6" s="71" t="s">
        <v>230</v>
      </c>
      <c r="AX6" s="94" t="s">
        <v>262</v>
      </c>
      <c r="AY6" s="100">
        <v>45859</v>
      </c>
      <c r="AZ6" s="94" t="s">
        <v>263</v>
      </c>
      <c r="BA6" s="71" t="s">
        <v>233</v>
      </c>
      <c r="BB6" s="94"/>
      <c r="BC6" s="94"/>
      <c r="BD6" s="94"/>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row>
    <row r="7" spans="1:136" ht="30" customHeight="1">
      <c r="A7" s="93">
        <v>35</v>
      </c>
      <c r="B7" s="94">
        <v>2025</v>
      </c>
      <c r="C7" s="94" t="s">
        <v>0</v>
      </c>
      <c r="D7" s="94" t="s">
        <v>45</v>
      </c>
      <c r="E7" s="95"/>
      <c r="F7" s="96">
        <v>45840</v>
      </c>
      <c r="G7" s="97"/>
      <c r="H7" s="94" t="s">
        <v>221</v>
      </c>
      <c r="I7" s="94" t="s">
        <v>221</v>
      </c>
      <c r="J7" s="94" t="s">
        <v>221</v>
      </c>
      <c r="K7" s="98" t="s">
        <v>43</v>
      </c>
      <c r="L7" s="94" t="s">
        <v>221</v>
      </c>
      <c r="M7" s="94" t="s">
        <v>222</v>
      </c>
      <c r="N7" s="94"/>
      <c r="O7" s="71" t="s">
        <v>223</v>
      </c>
      <c r="P7" s="94"/>
      <c r="Q7" s="94" t="s">
        <v>264</v>
      </c>
      <c r="R7" s="94" t="s">
        <v>265</v>
      </c>
      <c r="S7" s="94" t="s">
        <v>266</v>
      </c>
      <c r="T7" s="94" t="s">
        <v>267</v>
      </c>
      <c r="U7" s="94" t="s">
        <v>268</v>
      </c>
      <c r="V7" s="94" t="s">
        <v>221</v>
      </c>
      <c r="W7" s="94"/>
      <c r="X7" s="94" t="s">
        <v>221</v>
      </c>
      <c r="Y7" s="94"/>
      <c r="Z7" s="94" t="s">
        <v>221</v>
      </c>
      <c r="AA7" s="94" t="s">
        <v>228</v>
      </c>
      <c r="AB7" s="99">
        <v>45817</v>
      </c>
      <c r="AC7" s="100">
        <v>45848</v>
      </c>
      <c r="AD7" s="101" t="s">
        <v>269</v>
      </c>
      <c r="AE7" s="100">
        <v>45848</v>
      </c>
      <c r="AF7" s="94">
        <v>180</v>
      </c>
      <c r="AG7" s="100">
        <f t="shared" si="0"/>
        <v>46028</v>
      </c>
      <c r="AH7" s="102">
        <f t="shared" ca="1" si="1"/>
        <v>132</v>
      </c>
      <c r="AI7" s="101"/>
      <c r="AJ7" s="94"/>
      <c r="AK7" s="94"/>
      <c r="AL7" s="94"/>
      <c r="AM7" s="94"/>
      <c r="AN7" s="94"/>
      <c r="AO7" s="94"/>
      <c r="AP7" s="100">
        <f t="shared" si="2"/>
        <v>180</v>
      </c>
      <c r="AQ7" s="102">
        <f t="shared" ca="1" si="3"/>
        <v>-45716</v>
      </c>
      <c r="AR7" s="94">
        <v>180</v>
      </c>
      <c r="AS7" s="94"/>
      <c r="AT7" s="94"/>
      <c r="AU7" s="94"/>
      <c r="AV7" s="94"/>
      <c r="AW7" s="94" t="s">
        <v>230</v>
      </c>
      <c r="AX7" s="94" t="s">
        <v>270</v>
      </c>
      <c r="AY7" s="100">
        <v>45859</v>
      </c>
      <c r="AZ7" s="94" t="s">
        <v>271</v>
      </c>
      <c r="BA7" s="71" t="s">
        <v>233</v>
      </c>
      <c r="BB7" s="94"/>
      <c r="BC7" s="94"/>
      <c r="BD7" s="94"/>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row>
    <row r="8" spans="1:136" ht="30" customHeight="1">
      <c r="A8" s="103">
        <v>36</v>
      </c>
      <c r="B8" s="76">
        <v>2025</v>
      </c>
      <c r="C8" s="76" t="s">
        <v>0</v>
      </c>
      <c r="D8" s="71" t="s">
        <v>37</v>
      </c>
      <c r="E8" s="104" t="s">
        <v>46</v>
      </c>
      <c r="F8" s="105">
        <v>45834</v>
      </c>
      <c r="G8" s="106"/>
      <c r="H8" s="76" t="s">
        <v>221</v>
      </c>
      <c r="I8" s="76" t="s">
        <v>221</v>
      </c>
      <c r="J8" s="76" t="s">
        <v>221</v>
      </c>
      <c r="K8" s="76" t="s">
        <v>47</v>
      </c>
      <c r="L8" s="76" t="s">
        <v>221</v>
      </c>
      <c r="M8" s="76" t="s">
        <v>222</v>
      </c>
      <c r="N8" s="76"/>
      <c r="O8" s="71" t="s">
        <v>223</v>
      </c>
      <c r="P8" s="76"/>
      <c r="Q8" s="76" t="s">
        <v>234</v>
      </c>
      <c r="R8" s="76" t="s">
        <v>256</v>
      </c>
      <c r="S8" s="76" t="s">
        <v>272</v>
      </c>
      <c r="T8" s="76" t="s">
        <v>273</v>
      </c>
      <c r="U8" s="76" t="s">
        <v>274</v>
      </c>
      <c r="V8" s="76" t="s">
        <v>221</v>
      </c>
      <c r="W8" s="76"/>
      <c r="X8" s="76" t="s">
        <v>221</v>
      </c>
      <c r="Y8" s="76"/>
      <c r="Z8" s="76" t="s">
        <v>221</v>
      </c>
      <c r="AA8" s="76" t="s">
        <v>238</v>
      </c>
      <c r="AB8" s="107" t="s">
        <v>275</v>
      </c>
      <c r="AC8" s="108">
        <v>45853</v>
      </c>
      <c r="AD8" s="109" t="s">
        <v>276</v>
      </c>
      <c r="AE8" s="108">
        <v>45853</v>
      </c>
      <c r="AF8" s="76">
        <v>180</v>
      </c>
      <c r="AG8" s="108">
        <f t="shared" si="0"/>
        <v>46033</v>
      </c>
      <c r="AH8" s="110">
        <f t="shared" ca="1" si="1"/>
        <v>137</v>
      </c>
      <c r="AI8" s="109"/>
      <c r="AJ8" s="76"/>
      <c r="AK8" s="76"/>
      <c r="AL8" s="76"/>
      <c r="AM8" s="76"/>
      <c r="AN8" s="76"/>
      <c r="AO8" s="76"/>
      <c r="AP8" s="108">
        <f t="shared" si="2"/>
        <v>180</v>
      </c>
      <c r="AQ8" s="110">
        <f t="shared" ca="1" si="3"/>
        <v>-45716</v>
      </c>
      <c r="AR8" s="76">
        <v>180</v>
      </c>
      <c r="AS8" s="76"/>
      <c r="AT8" s="76"/>
      <c r="AU8" s="76"/>
      <c r="AV8" s="76"/>
      <c r="AW8" s="76" t="s">
        <v>230</v>
      </c>
      <c r="AX8" s="76" t="s">
        <v>277</v>
      </c>
      <c r="AY8" s="108">
        <v>45859</v>
      </c>
      <c r="AZ8" s="76" t="s">
        <v>278</v>
      </c>
      <c r="BA8" s="71" t="s">
        <v>233</v>
      </c>
      <c r="BB8" s="76"/>
      <c r="BC8" s="76"/>
      <c r="BD8" s="76"/>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c r="DI8" s="81"/>
      <c r="DJ8" s="81"/>
      <c r="DK8" s="81"/>
      <c r="DL8" s="81"/>
      <c r="DM8" s="81"/>
      <c r="DN8" s="81"/>
      <c r="DO8" s="81"/>
      <c r="DP8" s="81"/>
      <c r="DQ8" s="81"/>
      <c r="DR8" s="81"/>
      <c r="DS8" s="81"/>
      <c r="DT8" s="81"/>
      <c r="DU8" s="81"/>
      <c r="DV8" s="81"/>
      <c r="DW8" s="81"/>
      <c r="DX8" s="81"/>
      <c r="DY8" s="81"/>
      <c r="DZ8" s="81"/>
      <c r="EA8" s="81"/>
      <c r="EB8" s="81"/>
      <c r="EC8" s="81"/>
      <c r="ED8" s="81"/>
      <c r="EE8" s="81"/>
      <c r="EF8" s="81"/>
    </row>
    <row r="9" spans="1:136" ht="30" customHeight="1">
      <c r="A9" s="103">
        <v>37</v>
      </c>
      <c r="B9" s="76">
        <v>2025</v>
      </c>
      <c r="C9" s="76" t="s">
        <v>0</v>
      </c>
      <c r="D9" s="76" t="s">
        <v>37</v>
      </c>
      <c r="E9" s="104" t="s">
        <v>49</v>
      </c>
      <c r="F9" s="105">
        <v>45845</v>
      </c>
      <c r="G9" s="106"/>
      <c r="H9" s="76" t="s">
        <v>221</v>
      </c>
      <c r="I9" s="76" t="s">
        <v>221</v>
      </c>
      <c r="J9" s="76" t="s">
        <v>221</v>
      </c>
      <c r="K9" s="76" t="s">
        <v>41</v>
      </c>
      <c r="L9" s="76" t="s">
        <v>221</v>
      </c>
      <c r="M9" s="76" t="s">
        <v>222</v>
      </c>
      <c r="N9" s="76"/>
      <c r="O9" s="76" t="s">
        <v>223</v>
      </c>
      <c r="P9" s="76"/>
      <c r="Q9" s="76" t="s">
        <v>234</v>
      </c>
      <c r="R9" s="76" t="s">
        <v>279</v>
      </c>
      <c r="S9" s="76" t="s">
        <v>280</v>
      </c>
      <c r="T9" s="76" t="s">
        <v>281</v>
      </c>
      <c r="U9" t="s">
        <v>282</v>
      </c>
      <c r="V9" s="76" t="s">
        <v>221</v>
      </c>
      <c r="W9" s="76"/>
      <c r="X9" s="76" t="s">
        <v>221</v>
      </c>
      <c r="Y9" s="76"/>
      <c r="Z9" s="76" t="s">
        <v>221</v>
      </c>
      <c r="AA9" s="76" t="s">
        <v>238</v>
      </c>
      <c r="AB9" s="107" t="s">
        <v>283</v>
      </c>
      <c r="AC9" s="108">
        <v>45859</v>
      </c>
      <c r="AD9" s="109" t="s">
        <v>284</v>
      </c>
      <c r="AE9" s="108">
        <v>45859</v>
      </c>
      <c r="AF9" s="76">
        <v>180</v>
      </c>
      <c r="AG9" s="108">
        <f t="shared" si="0"/>
        <v>46039</v>
      </c>
      <c r="AH9" s="110">
        <f t="shared" ca="1" si="1"/>
        <v>143</v>
      </c>
      <c r="AI9" s="109"/>
      <c r="AJ9" s="76"/>
      <c r="AK9" s="76"/>
      <c r="AL9" s="76"/>
      <c r="AM9" s="76"/>
      <c r="AN9" s="76"/>
      <c r="AO9" s="76"/>
      <c r="AP9" s="108">
        <f t="shared" si="2"/>
        <v>180</v>
      </c>
      <c r="AQ9" s="110">
        <f t="shared" ca="1" si="3"/>
        <v>-45716</v>
      </c>
      <c r="AR9" s="76">
        <v>180</v>
      </c>
      <c r="AS9" s="76"/>
      <c r="AT9" s="76"/>
      <c r="AU9" s="76"/>
      <c r="AV9" s="76"/>
      <c r="AW9" s="76" t="s">
        <v>230</v>
      </c>
      <c r="AX9" s="76" t="s">
        <v>285</v>
      </c>
      <c r="AY9" s="108">
        <v>45867</v>
      </c>
      <c r="AZ9" s="76"/>
      <c r="BA9" s="71" t="s">
        <v>233</v>
      </c>
      <c r="BB9" s="76"/>
      <c r="BC9" s="76"/>
      <c r="BD9" s="76"/>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row>
    <row r="10" spans="1:136" ht="30" customHeight="1">
      <c r="A10" s="82">
        <v>38</v>
      </c>
      <c r="B10" s="83">
        <v>2025</v>
      </c>
      <c r="C10" s="83" t="s">
        <v>0</v>
      </c>
      <c r="D10" s="83" t="s">
        <v>37</v>
      </c>
      <c r="E10" s="84" t="s">
        <v>51</v>
      </c>
      <c r="F10" s="85">
        <v>45852</v>
      </c>
      <c r="G10" s="86"/>
      <c r="H10" s="83" t="s">
        <v>221</v>
      </c>
      <c r="I10" s="83" t="s">
        <v>221</v>
      </c>
      <c r="J10" s="83" t="s">
        <v>221</v>
      </c>
      <c r="K10" s="111" t="s">
        <v>52</v>
      </c>
      <c r="L10" s="83" t="s">
        <v>221</v>
      </c>
      <c r="M10" s="83" t="s">
        <v>222</v>
      </c>
      <c r="N10" s="83"/>
      <c r="O10" s="83" t="s">
        <v>223</v>
      </c>
      <c r="P10" s="83"/>
      <c r="Q10" s="83" t="s">
        <v>286</v>
      </c>
      <c r="R10" s="83" t="s">
        <v>287</v>
      </c>
      <c r="S10" s="83" t="s">
        <v>288</v>
      </c>
      <c r="T10" s="83" t="s">
        <v>273</v>
      </c>
      <c r="U10" s="3" t="s">
        <v>289</v>
      </c>
      <c r="V10" s="83" t="s">
        <v>221</v>
      </c>
      <c r="W10" s="83"/>
      <c r="X10" s="83" t="s">
        <v>221</v>
      </c>
      <c r="Y10" s="83"/>
      <c r="Z10" s="83" t="s">
        <v>221</v>
      </c>
      <c r="AA10" s="83" t="s">
        <v>228</v>
      </c>
      <c r="AB10" s="91" t="s">
        <v>290</v>
      </c>
      <c r="AC10" s="88">
        <v>45860</v>
      </c>
      <c r="AD10" s="89" t="s">
        <v>291</v>
      </c>
      <c r="AE10" s="88">
        <v>45860</v>
      </c>
      <c r="AF10" s="83">
        <v>180</v>
      </c>
      <c r="AG10" s="88">
        <f t="shared" si="0"/>
        <v>46040</v>
      </c>
      <c r="AH10" s="90">
        <f t="shared" ca="1" si="1"/>
        <v>144</v>
      </c>
      <c r="AI10" s="89"/>
      <c r="AJ10" s="83"/>
      <c r="AK10" s="83"/>
      <c r="AL10" s="83"/>
      <c r="AM10" s="83"/>
      <c r="AN10" s="83"/>
      <c r="AO10" s="83"/>
      <c r="AP10" s="88">
        <f t="shared" si="2"/>
        <v>180</v>
      </c>
      <c r="AQ10" s="90">
        <f t="shared" ca="1" si="3"/>
        <v>-45716</v>
      </c>
      <c r="AR10" s="83">
        <v>180</v>
      </c>
      <c r="AS10" s="83"/>
      <c r="AT10" s="83"/>
      <c r="AU10" s="83"/>
      <c r="AV10" s="83"/>
      <c r="AW10" s="83" t="s">
        <v>230</v>
      </c>
      <c r="AX10" s="83" t="s">
        <v>292</v>
      </c>
      <c r="AY10" s="88">
        <v>45867</v>
      </c>
      <c r="AZ10" s="83"/>
      <c r="BA10" s="83" t="s">
        <v>233</v>
      </c>
      <c r="BB10" s="83"/>
      <c r="BC10" s="83"/>
      <c r="BD10" s="83"/>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row>
    <row r="11" spans="1:136" ht="30" customHeight="1">
      <c r="A11" s="82">
        <v>39</v>
      </c>
      <c r="B11" s="83">
        <v>2025</v>
      </c>
      <c r="C11" s="83" t="s">
        <v>0</v>
      </c>
      <c r="D11" s="83" t="s">
        <v>37</v>
      </c>
      <c r="E11" s="84" t="s">
        <v>54</v>
      </c>
      <c r="F11" s="85">
        <v>45854</v>
      </c>
      <c r="G11" s="86"/>
      <c r="H11" s="83" t="s">
        <v>221</v>
      </c>
      <c r="I11" s="83" t="s">
        <v>221</v>
      </c>
      <c r="J11" s="83" t="s">
        <v>221</v>
      </c>
      <c r="K11" s="111" t="s">
        <v>36</v>
      </c>
      <c r="L11" s="83" t="s">
        <v>221</v>
      </c>
      <c r="M11" s="83" t="s">
        <v>222</v>
      </c>
      <c r="N11" s="83"/>
      <c r="O11" s="83" t="s">
        <v>223</v>
      </c>
      <c r="P11" s="83"/>
      <c r="Q11" s="83" t="s">
        <v>286</v>
      </c>
      <c r="R11" s="83" t="s">
        <v>293</v>
      </c>
      <c r="S11" s="83" t="s">
        <v>294</v>
      </c>
      <c r="T11" s="83" t="s">
        <v>273</v>
      </c>
      <c r="U11" s="83" t="s">
        <v>289</v>
      </c>
      <c r="V11" s="83" t="s">
        <v>221</v>
      </c>
      <c r="W11" s="83"/>
      <c r="X11" s="83" t="s">
        <v>221</v>
      </c>
      <c r="Y11" s="83"/>
      <c r="Z11" s="83" t="s">
        <v>221</v>
      </c>
      <c r="AA11" s="83" t="s">
        <v>238</v>
      </c>
      <c r="AB11" s="91"/>
      <c r="AC11" s="88">
        <v>45866</v>
      </c>
      <c r="AD11" s="89" t="s">
        <v>295</v>
      </c>
      <c r="AE11" s="88">
        <v>45866</v>
      </c>
      <c r="AF11" s="83">
        <v>180</v>
      </c>
      <c r="AG11" s="88">
        <f t="shared" si="0"/>
        <v>46046</v>
      </c>
      <c r="AH11" s="90">
        <f t="shared" ca="1" si="1"/>
        <v>150</v>
      </c>
      <c r="AI11" s="89"/>
      <c r="AJ11" s="83"/>
      <c r="AK11" s="83"/>
      <c r="AL11" s="83"/>
      <c r="AM11" s="83"/>
      <c r="AN11" s="83"/>
      <c r="AO11" s="83"/>
      <c r="AP11" s="88">
        <f t="shared" si="2"/>
        <v>180</v>
      </c>
      <c r="AQ11" s="90">
        <f t="shared" ca="1" si="3"/>
        <v>-45716</v>
      </c>
      <c r="AR11" s="83">
        <v>180</v>
      </c>
      <c r="AS11" s="83"/>
      <c r="AT11" s="83"/>
      <c r="AU11" s="83"/>
      <c r="AV11" s="83"/>
      <c r="AW11" s="83" t="s">
        <v>230</v>
      </c>
      <c r="AX11" s="83"/>
      <c r="AY11" s="83"/>
      <c r="AZ11" s="83"/>
      <c r="BA11" s="83"/>
      <c r="BB11" s="83"/>
      <c r="BC11" s="83"/>
      <c r="BD11" s="83"/>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row>
    <row r="12" spans="1:136" ht="30" customHeight="1">
      <c r="A12" s="82">
        <v>40</v>
      </c>
      <c r="B12" s="83">
        <v>2025</v>
      </c>
      <c r="C12" s="83" t="s">
        <v>0</v>
      </c>
      <c r="D12" s="83" t="s">
        <v>37</v>
      </c>
      <c r="E12" s="84" t="s">
        <v>55</v>
      </c>
      <c r="F12" s="85">
        <v>45845</v>
      </c>
      <c r="G12" s="86"/>
      <c r="H12" s="83" t="s">
        <v>221</v>
      </c>
      <c r="I12" s="83" t="s">
        <v>221</v>
      </c>
      <c r="J12" s="83" t="s">
        <v>221</v>
      </c>
      <c r="K12" s="83" t="s">
        <v>39</v>
      </c>
      <c r="L12" s="83" t="s">
        <v>221</v>
      </c>
      <c r="M12" s="83" t="s">
        <v>222</v>
      </c>
      <c r="N12" s="83"/>
      <c r="O12" s="83" t="s">
        <v>223</v>
      </c>
      <c r="P12" s="83"/>
      <c r="Q12" s="83" t="s">
        <v>234</v>
      </c>
      <c r="R12" s="83" t="s">
        <v>235</v>
      </c>
      <c r="S12" s="83" t="s">
        <v>296</v>
      </c>
      <c r="T12" s="83" t="s">
        <v>237</v>
      </c>
      <c r="U12" s="83" t="s">
        <v>297</v>
      </c>
      <c r="V12" s="83" t="s">
        <v>221</v>
      </c>
      <c r="W12" s="83"/>
      <c r="X12" s="83" t="s">
        <v>221</v>
      </c>
      <c r="Y12" s="83"/>
      <c r="Z12" s="83" t="s">
        <v>221</v>
      </c>
      <c r="AA12" s="83" t="s">
        <v>238</v>
      </c>
      <c r="AB12" s="87">
        <v>45807</v>
      </c>
      <c r="AC12" s="88">
        <v>45867</v>
      </c>
      <c r="AD12" s="89" t="s">
        <v>298</v>
      </c>
      <c r="AE12" s="88">
        <v>45867</v>
      </c>
      <c r="AF12" s="83">
        <v>180</v>
      </c>
      <c r="AG12" s="88">
        <f t="shared" si="0"/>
        <v>46047</v>
      </c>
      <c r="AH12" s="90">
        <f t="shared" ca="1" si="1"/>
        <v>151</v>
      </c>
      <c r="AI12" s="89"/>
      <c r="AJ12" s="83"/>
      <c r="AK12" s="83"/>
      <c r="AL12" s="83"/>
      <c r="AM12" s="83"/>
      <c r="AN12" s="83"/>
      <c r="AO12" s="83"/>
      <c r="AP12" s="88">
        <f t="shared" si="2"/>
        <v>180</v>
      </c>
      <c r="AQ12" s="90">
        <f t="shared" ca="1" si="3"/>
        <v>-45716</v>
      </c>
      <c r="AR12" s="83">
        <v>180</v>
      </c>
      <c r="AS12" s="83"/>
      <c r="AT12" s="83"/>
      <c r="AU12" s="83"/>
      <c r="AV12" s="83"/>
      <c r="AW12" s="83" t="s">
        <v>230</v>
      </c>
      <c r="AX12" s="83" t="s">
        <v>299</v>
      </c>
      <c r="AY12" s="88">
        <v>45869</v>
      </c>
      <c r="AZ12" s="83" t="s">
        <v>300</v>
      </c>
      <c r="BA12" s="83" t="s">
        <v>233</v>
      </c>
      <c r="BB12" s="83"/>
      <c r="BC12" s="83"/>
      <c r="BD12" s="83"/>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row>
  </sheetData>
  <conditionalFormatting sqref="D2:D12">
    <cfRule type="containsText" dxfId="3" priority="4" operator="containsText" text="DE IMPEDIMENTO">
      <formula>NOT(ISERROR(SEARCH("DE IMPEDIMENTO",D2)))</formula>
    </cfRule>
  </conditionalFormatting>
  <conditionalFormatting sqref="E2">
    <cfRule type="containsText" dxfId="2" priority="2" operator="containsText" text="DE IMPEDIMENTO">
      <formula>NOT(ISERROR(SEARCH("DE IMPEDIMENTO",E2)))</formula>
    </cfRule>
  </conditionalFormatting>
  <conditionalFormatting sqref="E4">
    <cfRule type="containsText" dxfId="1" priority="1" operator="containsText" text="DE IMPEDIMENTO">
      <formula>NOT(ISERROR(SEARCH("DE IMPEDIMENTO",E4)))</formula>
    </cfRule>
  </conditionalFormatting>
  <conditionalFormatting sqref="AH2:AH12">
    <cfRule type="iconSet" priority="5">
      <iconSet>
        <cfvo type="percent" val="0"/>
        <cfvo type="num" val="90"/>
        <cfvo type="num" val="150"/>
      </iconSet>
    </cfRule>
    <cfRule type="iconSet" priority="6">
      <iconSet>
        <cfvo type="percent" val="0"/>
        <cfvo type="percent" val="33"/>
        <cfvo type="percent" val="$AQ$4"/>
      </iconSet>
    </cfRule>
  </conditionalFormatting>
  <conditionalFormatting sqref="AN2:AN12">
    <cfRule type="containsText" dxfId="0" priority="3" operator="containsText" text="AUTO DE ARCHIVO">
      <formula>NOT(ISERROR(SEARCH("AUTO DE ARCHIVO",AN2)))</formula>
    </cfRule>
  </conditionalFormatting>
  <conditionalFormatting sqref="AQ2:AQ12">
    <cfRule type="iconSet" priority="7">
      <iconSet>
        <cfvo type="percent" val="0"/>
        <cfvo type="num" val="90"/>
        <cfvo type="num" val="150"/>
      </iconSet>
    </cfRule>
    <cfRule type="iconSet" priority="8">
      <iconSet>
        <cfvo type="percent" val="0"/>
        <cfvo type="percent" val="33"/>
        <cfvo type="percent" val="$AQ$4"/>
      </iconSet>
    </cfRule>
  </conditionalFormatting>
  <dataValidations count="1">
    <dataValidation allowBlank="1" showInputMessage="1" showErrorMessage="1" sqref="AV2:AV12 AC2:AC12 F2:G12 AT2:AT12 AE8:AE10 AL2:AM12 AE2:AE6 N2:N12 AE12" xr:uid="{3613F8A4-DD9D-48D6-959F-0E5DBB874ECC}"/>
  </dataValidations>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
  <sheetViews>
    <sheetView workbookViewId="0">
      <selection activeCell="H20" sqref="H20"/>
    </sheetView>
  </sheetViews>
  <sheetFormatPr defaultColWidth="11.42578125" defaultRowHeight="15"/>
  <cols>
    <col min="2" max="2" width="21.85546875" customWidth="1"/>
    <col min="3" max="3" width="18.42578125" customWidth="1"/>
    <col min="4" max="4" width="16.7109375" customWidth="1"/>
    <col min="8" max="8" width="13.85546875" customWidth="1"/>
    <col min="9" max="9" width="15.85546875" customWidth="1"/>
    <col min="10" max="10" width="16.140625" customWidth="1"/>
    <col min="11" max="11" width="19.42578125" customWidth="1"/>
    <col min="12" max="12" width="24" customWidth="1"/>
  </cols>
  <sheetData>
    <row r="1" spans="1:13" ht="45">
      <c r="A1" s="66" t="s">
        <v>301</v>
      </c>
      <c r="B1" s="66" t="s">
        <v>302</v>
      </c>
      <c r="C1" s="66" t="s">
        <v>303</v>
      </c>
      <c r="D1" s="67" t="s">
        <v>304</v>
      </c>
      <c r="E1" s="66" t="s">
        <v>305</v>
      </c>
      <c r="F1" s="66" t="s">
        <v>306</v>
      </c>
      <c r="G1" s="67" t="s">
        <v>66</v>
      </c>
      <c r="H1" s="66" t="s">
        <v>307</v>
      </c>
      <c r="I1" s="67" t="s">
        <v>308</v>
      </c>
      <c r="J1" s="66" t="s">
        <v>309</v>
      </c>
      <c r="K1" s="68" t="s">
        <v>310</v>
      </c>
      <c r="L1" s="66" t="s">
        <v>311</v>
      </c>
      <c r="M1" s="53"/>
    </row>
    <row r="2" spans="1:13">
      <c r="A2" s="3" t="s">
        <v>0</v>
      </c>
      <c r="B2" s="212">
        <v>45840.402458912038</v>
      </c>
      <c r="C2" s="3" t="s">
        <v>312</v>
      </c>
      <c r="D2" s="3" t="s">
        <v>313</v>
      </c>
      <c r="E2" s="3" t="s">
        <v>314</v>
      </c>
      <c r="F2" s="3" t="s">
        <v>315</v>
      </c>
      <c r="G2" s="3" t="s">
        <v>316</v>
      </c>
      <c r="H2" s="206">
        <v>45750</v>
      </c>
      <c r="I2" s="123" t="s">
        <v>317</v>
      </c>
      <c r="J2" s="206">
        <v>45861</v>
      </c>
      <c r="K2" s="3" t="s">
        <v>318</v>
      </c>
      <c r="L2" t="s">
        <v>319</v>
      </c>
    </row>
    <row r="3" spans="1:13">
      <c r="A3" s="3" t="s">
        <v>0</v>
      </c>
      <c r="B3" s="212">
        <v>45846.381511458334</v>
      </c>
      <c r="C3" s="3" t="s">
        <v>320</v>
      </c>
      <c r="D3" s="3" t="s">
        <v>313</v>
      </c>
      <c r="E3" s="3" t="s">
        <v>321</v>
      </c>
      <c r="F3" s="3" t="s">
        <v>315</v>
      </c>
      <c r="G3" s="3" t="s">
        <v>316</v>
      </c>
      <c r="H3" s="206">
        <v>45848</v>
      </c>
      <c r="I3" s="69" t="s">
        <v>322</v>
      </c>
      <c r="J3" s="206">
        <v>45869</v>
      </c>
      <c r="K3" s="3" t="s">
        <v>323</v>
      </c>
      <c r="L3" t="s">
        <v>319</v>
      </c>
    </row>
  </sheetData>
  <hyperlinks>
    <hyperlink ref="I2" r:id="rId1" xr:uid="{207AC10F-4AD8-42F0-B1B8-5B87E90F9A3E}"/>
    <hyperlink ref="I3" r:id="rId2" xr:uid="{02CC2A31-102F-40A5-BF73-33B35B69AF25}"/>
  </hyperlinks>
  <pageMargins left="0.7" right="0.7" top="0.75" bottom="0.75" header="0.3" footer="0.3"/>
  <pageSetup scale="70" orientation="landscape" horizontalDpi="4294967294" verticalDpi="4294967294"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1297-8676-424A-BE88-0A719EBA90EB}">
  <dimension ref="A4:L25"/>
  <sheetViews>
    <sheetView tabSelected="1" topLeftCell="E1" workbookViewId="0">
      <selection activeCell="H9" sqref="H9"/>
    </sheetView>
  </sheetViews>
  <sheetFormatPr defaultColWidth="11.42578125" defaultRowHeight="15"/>
  <cols>
    <col min="2" max="2" width="32.85546875" customWidth="1"/>
    <col min="3" max="3" width="25.7109375" customWidth="1"/>
    <col min="4" max="4" width="30.5703125" customWidth="1"/>
    <col min="5" max="5" width="23.28515625" customWidth="1"/>
    <col min="6" max="6" width="23.5703125" customWidth="1"/>
    <col min="7" max="7" width="28" customWidth="1"/>
    <col min="8" max="8" width="22.5703125" customWidth="1"/>
    <col min="9" max="9" width="59.7109375" customWidth="1"/>
    <col min="10" max="10" width="30" customWidth="1"/>
    <col min="11" max="11" width="27.140625" customWidth="1"/>
  </cols>
  <sheetData>
    <row r="4" spans="1:12" ht="45">
      <c r="A4" s="228" t="s">
        <v>301</v>
      </c>
      <c r="B4" s="228" t="s">
        <v>302</v>
      </c>
      <c r="C4" s="228" t="s">
        <v>303</v>
      </c>
      <c r="D4" s="229" t="s">
        <v>304</v>
      </c>
      <c r="E4" s="228" t="s">
        <v>305</v>
      </c>
      <c r="F4" s="228" t="s">
        <v>306</v>
      </c>
      <c r="G4" s="229" t="s">
        <v>66</v>
      </c>
      <c r="H4" s="228" t="s">
        <v>307</v>
      </c>
      <c r="I4" s="230" t="s">
        <v>196</v>
      </c>
      <c r="J4" s="230" t="s">
        <v>310</v>
      </c>
      <c r="K4" s="228" t="s">
        <v>311</v>
      </c>
      <c r="L4" s="228" t="s">
        <v>311</v>
      </c>
    </row>
    <row r="5" spans="1:12">
      <c r="A5" s="135" t="s">
        <v>324</v>
      </c>
      <c r="B5" s="214">
        <v>45821.470833333333</v>
      </c>
      <c r="C5" s="213" t="s">
        <v>325</v>
      </c>
      <c r="D5" s="213" t="s">
        <v>234</v>
      </c>
      <c r="E5" s="213" t="s">
        <v>326</v>
      </c>
      <c r="F5" s="135" t="s">
        <v>315</v>
      </c>
      <c r="G5" s="135" t="s">
        <v>316</v>
      </c>
      <c r="H5" s="214">
        <v>45821.470833333333</v>
      </c>
      <c r="I5" s="215" t="s">
        <v>327</v>
      </c>
      <c r="J5" s="203">
        <v>45847</v>
      </c>
      <c r="K5" s="135" t="s">
        <v>328</v>
      </c>
      <c r="L5" t="s">
        <v>329</v>
      </c>
    </row>
    <row r="6" spans="1:12" s="53" customFormat="1">
      <c r="A6" s="51" t="s">
        <v>324</v>
      </c>
      <c r="B6" s="232">
        <v>45824.686111111114</v>
      </c>
      <c r="C6" s="216" t="s">
        <v>330</v>
      </c>
      <c r="D6" s="216" t="s">
        <v>331</v>
      </c>
      <c r="E6" s="216" t="s">
        <v>332</v>
      </c>
      <c r="F6" s="135" t="s">
        <v>315</v>
      </c>
      <c r="G6" s="135" t="s">
        <v>167</v>
      </c>
      <c r="H6" s="217">
        <v>45824.686111111114</v>
      </c>
      <c r="I6" s="49" t="s">
        <v>333</v>
      </c>
      <c r="J6" s="47">
        <v>45849</v>
      </c>
      <c r="K6" s="53" t="s">
        <v>334</v>
      </c>
      <c r="L6" t="s">
        <v>329</v>
      </c>
    </row>
    <row r="7" spans="1:12">
      <c r="A7" s="135" t="s">
        <v>324</v>
      </c>
      <c r="B7" s="218">
        <v>45833.857564548613</v>
      </c>
      <c r="C7" s="135" t="s">
        <v>335</v>
      </c>
      <c r="D7" s="135" t="s">
        <v>234</v>
      </c>
      <c r="E7" s="135" t="s">
        <v>336</v>
      </c>
      <c r="F7" s="135" t="s">
        <v>315</v>
      </c>
      <c r="G7" s="135" t="s">
        <v>337</v>
      </c>
      <c r="H7" s="218">
        <v>45833.857564548613</v>
      </c>
      <c r="I7" s="45" t="s">
        <v>338</v>
      </c>
      <c r="J7" s="47">
        <v>45849</v>
      </c>
      <c r="K7" s="37" t="s">
        <v>328</v>
      </c>
      <c r="L7" t="s">
        <v>329</v>
      </c>
    </row>
    <row r="8" spans="1:12" s="53" customFormat="1">
      <c r="A8" s="37" t="s">
        <v>324</v>
      </c>
      <c r="B8" s="219">
        <v>45834.395138888889</v>
      </c>
      <c r="C8" s="220" t="s">
        <v>339</v>
      </c>
      <c r="D8" s="37" t="s">
        <v>234</v>
      </c>
      <c r="E8" s="220" t="s">
        <v>340</v>
      </c>
      <c r="F8" s="135" t="s">
        <v>315</v>
      </c>
      <c r="G8" s="135" t="s">
        <v>341</v>
      </c>
      <c r="H8" s="227">
        <v>45834.395138888889</v>
      </c>
      <c r="I8" s="45" t="s">
        <v>342</v>
      </c>
      <c r="J8" s="38">
        <v>45846</v>
      </c>
      <c r="K8" s="37" t="s">
        <v>328</v>
      </c>
      <c r="L8" t="s">
        <v>329</v>
      </c>
    </row>
    <row r="9" spans="1:12">
      <c r="A9" s="3" t="s">
        <v>0</v>
      </c>
      <c r="B9" s="212">
        <v>45839.386811076387</v>
      </c>
      <c r="C9" s="3" t="s">
        <v>343</v>
      </c>
      <c r="D9" s="3" t="s">
        <v>313</v>
      </c>
      <c r="E9" s="3" t="s">
        <v>344</v>
      </c>
      <c r="F9" s="3" t="s">
        <v>315</v>
      </c>
      <c r="G9" s="3" t="s">
        <v>345</v>
      </c>
      <c r="H9" s="88">
        <v>45839</v>
      </c>
      <c r="I9" s="69" t="s">
        <v>346</v>
      </c>
      <c r="J9" s="206">
        <v>45856</v>
      </c>
      <c r="K9" s="3" t="s">
        <v>347</v>
      </c>
      <c r="L9" t="s">
        <v>329</v>
      </c>
    </row>
    <row r="10" spans="1:12">
      <c r="A10" s="3" t="s">
        <v>0</v>
      </c>
      <c r="B10" s="212">
        <v>45750</v>
      </c>
      <c r="C10" s="3" t="s">
        <v>45</v>
      </c>
      <c r="D10" s="3" t="s">
        <v>348</v>
      </c>
      <c r="E10" s="3" t="s">
        <v>349</v>
      </c>
      <c r="F10" s="3" t="s">
        <v>45</v>
      </c>
      <c r="G10" s="3" t="s">
        <v>350</v>
      </c>
      <c r="H10" s="88">
        <v>45750</v>
      </c>
      <c r="I10" s="69" t="s">
        <v>351</v>
      </c>
      <c r="J10" s="206">
        <v>45848</v>
      </c>
      <c r="K10" s="3" t="s">
        <v>351</v>
      </c>
      <c r="L10" t="s">
        <v>329</v>
      </c>
    </row>
    <row r="11" spans="1:12">
      <c r="A11" s="3" t="s">
        <v>0</v>
      </c>
      <c r="B11" s="212">
        <v>45841.699263078699</v>
      </c>
      <c r="C11" s="3" t="s">
        <v>352</v>
      </c>
      <c r="D11" s="3" t="s">
        <v>313</v>
      </c>
      <c r="E11" s="3" t="s">
        <v>353</v>
      </c>
      <c r="F11" s="3" t="s">
        <v>315</v>
      </c>
      <c r="G11" s="3" t="s">
        <v>345</v>
      </c>
      <c r="H11" s="88">
        <v>45842</v>
      </c>
      <c r="I11" s="69" t="s">
        <v>354</v>
      </c>
      <c r="J11" s="206">
        <v>45863</v>
      </c>
      <c r="K11" s="3" t="s">
        <v>355</v>
      </c>
      <c r="L11" t="s">
        <v>329</v>
      </c>
    </row>
    <row r="12" spans="1:12">
      <c r="A12" s="3" t="s">
        <v>0</v>
      </c>
      <c r="B12" s="212">
        <v>45845.374475231481</v>
      </c>
      <c r="C12" s="3" t="s">
        <v>356</v>
      </c>
      <c r="D12" s="3" t="s">
        <v>357</v>
      </c>
      <c r="E12" s="3" t="s">
        <v>358</v>
      </c>
      <c r="F12" s="3" t="s">
        <v>315</v>
      </c>
      <c r="G12" s="3" t="s">
        <v>359</v>
      </c>
      <c r="H12" s="88">
        <v>45845</v>
      </c>
      <c r="I12" s="69" t="s">
        <v>360</v>
      </c>
      <c r="J12" s="206">
        <v>45852</v>
      </c>
      <c r="K12" s="3" t="s">
        <v>361</v>
      </c>
      <c r="L12" t="s">
        <v>329</v>
      </c>
    </row>
    <row r="13" spans="1:12">
      <c r="A13" s="3" t="s">
        <v>0</v>
      </c>
      <c r="B13" s="206">
        <v>45846</v>
      </c>
      <c r="C13" s="3" t="s">
        <v>362</v>
      </c>
      <c r="D13" s="3" t="s">
        <v>363</v>
      </c>
      <c r="E13" s="3" t="s">
        <v>364</v>
      </c>
      <c r="F13" s="3" t="s">
        <v>315</v>
      </c>
      <c r="G13" s="3" t="s">
        <v>316</v>
      </c>
      <c r="H13" s="88">
        <v>45846</v>
      </c>
      <c r="I13" s="69" t="s">
        <v>365</v>
      </c>
      <c r="J13" s="206">
        <v>45868</v>
      </c>
      <c r="K13" s="3" t="s">
        <v>366</v>
      </c>
      <c r="L13" t="s">
        <v>329</v>
      </c>
    </row>
    <row r="14" spans="1:12">
      <c r="A14" s="3" t="s">
        <v>0</v>
      </c>
      <c r="B14" s="212">
        <v>45846.400585104166</v>
      </c>
      <c r="C14" s="3" t="s">
        <v>367</v>
      </c>
      <c r="D14" s="3" t="s">
        <v>313</v>
      </c>
      <c r="E14" s="3" t="s">
        <v>368</v>
      </c>
      <c r="F14" s="3" t="s">
        <v>315</v>
      </c>
      <c r="G14" s="3" t="s">
        <v>369</v>
      </c>
      <c r="H14" s="88">
        <v>45848</v>
      </c>
      <c r="I14" s="69" t="s">
        <v>370</v>
      </c>
      <c r="J14" s="206">
        <v>45867</v>
      </c>
      <c r="K14" s="3" t="s">
        <v>371</v>
      </c>
      <c r="L14" t="s">
        <v>329</v>
      </c>
    </row>
    <row r="15" spans="1:12">
      <c r="A15" s="3" t="s">
        <v>0</v>
      </c>
      <c r="B15" s="212">
        <v>45846.398471527777</v>
      </c>
      <c r="C15" s="231" t="s">
        <v>372</v>
      </c>
      <c r="D15" s="3" t="s">
        <v>313</v>
      </c>
      <c r="E15" s="3" t="s">
        <v>373</v>
      </c>
      <c r="F15" s="3" t="s">
        <v>315</v>
      </c>
      <c r="G15" s="3" t="s">
        <v>167</v>
      </c>
      <c r="H15" s="88">
        <v>45848</v>
      </c>
      <c r="I15" s="69" t="s">
        <v>374</v>
      </c>
      <c r="J15" s="206">
        <v>45867</v>
      </c>
      <c r="K15" s="221" t="s">
        <v>375</v>
      </c>
      <c r="L15" t="s">
        <v>329</v>
      </c>
    </row>
    <row r="16" spans="1:12">
      <c r="A16" s="3" t="s">
        <v>0</v>
      </c>
      <c r="B16" s="212">
        <v>45846.383100729166</v>
      </c>
      <c r="C16" s="3" t="s">
        <v>376</v>
      </c>
      <c r="D16" s="3" t="s">
        <v>313</v>
      </c>
      <c r="E16" s="3" t="s">
        <v>377</v>
      </c>
      <c r="F16" s="3" t="s">
        <v>315</v>
      </c>
      <c r="G16" s="3" t="s">
        <v>172</v>
      </c>
      <c r="H16" s="88">
        <v>45848</v>
      </c>
      <c r="I16" s="69" t="s">
        <v>378</v>
      </c>
      <c r="J16" s="206">
        <v>45869</v>
      </c>
      <c r="K16" s="3" t="s">
        <v>379</v>
      </c>
      <c r="L16" t="s">
        <v>329</v>
      </c>
    </row>
    <row r="17" spans="1:12">
      <c r="A17" s="3" t="s">
        <v>0</v>
      </c>
      <c r="B17" s="212">
        <v>45846.378214583332</v>
      </c>
      <c r="C17" s="231" t="s">
        <v>380</v>
      </c>
      <c r="D17" s="3" t="s">
        <v>313</v>
      </c>
      <c r="E17" s="3" t="s">
        <v>381</v>
      </c>
      <c r="F17" s="3" t="s">
        <v>315</v>
      </c>
      <c r="G17" s="3" t="s">
        <v>167</v>
      </c>
      <c r="H17" s="88">
        <v>45848</v>
      </c>
      <c r="I17" s="69" t="s">
        <v>382</v>
      </c>
      <c r="J17" s="206">
        <v>45867</v>
      </c>
      <c r="K17" s="221" t="s">
        <v>375</v>
      </c>
      <c r="L17" t="s">
        <v>329</v>
      </c>
    </row>
    <row r="18" spans="1:12">
      <c r="A18" s="3" t="s">
        <v>0</v>
      </c>
      <c r="B18" s="212">
        <v>45846.377832256941</v>
      </c>
      <c r="C18" s="3" t="s">
        <v>383</v>
      </c>
      <c r="D18" s="3" t="s">
        <v>313</v>
      </c>
      <c r="E18" s="3" t="s">
        <v>384</v>
      </c>
      <c r="F18" s="3" t="s">
        <v>315</v>
      </c>
      <c r="G18" s="3" t="s">
        <v>385</v>
      </c>
      <c r="H18" s="88">
        <v>45848</v>
      </c>
      <c r="I18" s="69" t="s">
        <v>386</v>
      </c>
      <c r="J18" s="206">
        <v>45869</v>
      </c>
      <c r="K18" s="3" t="s">
        <v>355</v>
      </c>
      <c r="L18" t="s">
        <v>329</v>
      </c>
    </row>
    <row r="19" spans="1:12">
      <c r="A19" s="3" t="s">
        <v>0</v>
      </c>
      <c r="B19" s="222">
        <v>45848</v>
      </c>
      <c r="C19" s="223" t="s">
        <v>45</v>
      </c>
      <c r="D19" s="223" t="s">
        <v>387</v>
      </c>
      <c r="E19" s="223" t="s">
        <v>388</v>
      </c>
      <c r="F19" s="180" t="s">
        <v>45</v>
      </c>
      <c r="G19" s="135" t="s">
        <v>389</v>
      </c>
      <c r="H19" s="233">
        <v>45848</v>
      </c>
      <c r="I19" s="45" t="s">
        <v>390</v>
      </c>
      <c r="J19" s="222">
        <v>45852</v>
      </c>
      <c r="K19" s="135" t="s">
        <v>390</v>
      </c>
      <c r="L19" t="s">
        <v>329</v>
      </c>
    </row>
    <row r="20" spans="1:12">
      <c r="A20" s="3" t="s">
        <v>0</v>
      </c>
      <c r="B20" s="222">
        <v>45849.456944444442</v>
      </c>
      <c r="C20" s="223" t="s">
        <v>391</v>
      </c>
      <c r="D20" s="223" t="s">
        <v>357</v>
      </c>
      <c r="E20" s="223" t="s">
        <v>392</v>
      </c>
      <c r="F20" s="180" t="s">
        <v>315</v>
      </c>
      <c r="G20" s="135" t="s">
        <v>350</v>
      </c>
      <c r="H20" s="100">
        <v>45853</v>
      </c>
      <c r="I20" s="45" t="s">
        <v>393</v>
      </c>
      <c r="J20" s="203">
        <v>45868</v>
      </c>
      <c r="K20" s="135" t="s">
        <v>361</v>
      </c>
      <c r="L20" t="s">
        <v>329</v>
      </c>
    </row>
    <row r="21" spans="1:12">
      <c r="A21" s="3" t="s">
        <v>0</v>
      </c>
      <c r="B21" s="222">
        <v>45859</v>
      </c>
      <c r="C21" s="223" t="s">
        <v>45</v>
      </c>
      <c r="D21" s="223" t="s">
        <v>394</v>
      </c>
      <c r="E21" s="223" t="s">
        <v>395</v>
      </c>
      <c r="F21" s="180" t="s">
        <v>45</v>
      </c>
      <c r="G21" s="135" t="s">
        <v>396</v>
      </c>
      <c r="H21" s="234">
        <v>45859</v>
      </c>
      <c r="I21" s="69" t="s">
        <v>397</v>
      </c>
      <c r="J21" s="224">
        <v>45860</v>
      </c>
      <c r="K21" s="135" t="s">
        <v>398</v>
      </c>
      <c r="L21" t="s">
        <v>329</v>
      </c>
    </row>
    <row r="22" spans="1:12">
      <c r="A22" s="3" t="s">
        <v>0</v>
      </c>
      <c r="B22" s="225">
        <v>45862.65902777778</v>
      </c>
      <c r="C22" s="3" t="s">
        <v>45</v>
      </c>
      <c r="D22" s="226" t="s">
        <v>394</v>
      </c>
      <c r="E22" s="226" t="s">
        <v>399</v>
      </c>
      <c r="F22" s="3" t="s">
        <v>45</v>
      </c>
      <c r="G22" s="3" t="s">
        <v>396</v>
      </c>
      <c r="H22" s="88">
        <v>45862</v>
      </c>
      <c r="I22" s="69" t="s">
        <v>400</v>
      </c>
      <c r="J22" s="206">
        <v>45863</v>
      </c>
      <c r="K22" s="3" t="s">
        <v>398</v>
      </c>
      <c r="L22" t="s">
        <v>329</v>
      </c>
    </row>
    <row r="23" spans="1:12">
      <c r="A23" s="3" t="s">
        <v>0</v>
      </c>
      <c r="B23" s="225">
        <v>45862</v>
      </c>
      <c r="C23" s="3" t="s">
        <v>45</v>
      </c>
      <c r="D23" s="226" t="s">
        <v>401</v>
      </c>
      <c r="E23" s="226" t="s">
        <v>402</v>
      </c>
      <c r="F23" s="3" t="s">
        <v>45</v>
      </c>
      <c r="G23" s="3" t="s">
        <v>396</v>
      </c>
      <c r="H23" s="88">
        <v>45862</v>
      </c>
      <c r="I23" s="69" t="s">
        <v>403</v>
      </c>
      <c r="J23" s="206">
        <v>45863</v>
      </c>
      <c r="K23" s="3" t="s">
        <v>398</v>
      </c>
      <c r="L23" t="s">
        <v>329</v>
      </c>
    </row>
    <row r="24" spans="1:12">
      <c r="A24" s="3" t="s">
        <v>0</v>
      </c>
      <c r="B24" s="218">
        <v>45862</v>
      </c>
      <c r="C24" s="135" t="s">
        <v>45</v>
      </c>
      <c r="D24" s="135" t="s">
        <v>404</v>
      </c>
      <c r="E24" s="135" t="s">
        <v>405</v>
      </c>
      <c r="F24" s="3" t="s">
        <v>45</v>
      </c>
      <c r="G24" s="3" t="s">
        <v>396</v>
      </c>
      <c r="H24" s="88">
        <v>45863</v>
      </c>
      <c r="I24" s="69" t="s">
        <v>406</v>
      </c>
      <c r="J24" s="206">
        <v>45867</v>
      </c>
      <c r="K24" s="3" t="s">
        <v>407</v>
      </c>
      <c r="L24" t="s">
        <v>408</v>
      </c>
    </row>
    <row r="25" spans="1:12">
      <c r="A25" s="3" t="s">
        <v>0</v>
      </c>
      <c r="B25" s="218">
        <v>45862</v>
      </c>
      <c r="C25" s="135" t="s">
        <v>45</v>
      </c>
      <c r="D25" s="135" t="s">
        <v>404</v>
      </c>
      <c r="E25" s="135" t="s">
        <v>409</v>
      </c>
      <c r="F25" s="3" t="s">
        <v>45</v>
      </c>
      <c r="G25" s="3" t="s">
        <v>396</v>
      </c>
      <c r="H25" s="206">
        <v>45863</v>
      </c>
      <c r="I25" s="69" t="s">
        <v>410</v>
      </c>
      <c r="J25" s="206">
        <v>45867</v>
      </c>
      <c r="K25" s="3" t="s">
        <v>407</v>
      </c>
      <c r="L25" t="s">
        <v>408</v>
      </c>
    </row>
  </sheetData>
  <hyperlinks>
    <hyperlink ref="I5" r:id="rId1" xr:uid="{8BB46AAC-AB6C-4CEA-B289-F3AA7978474F}"/>
    <hyperlink ref="I6" r:id="rId2" xr:uid="{186DE28C-3CDB-4366-B0D4-6B072F027EC6}"/>
    <hyperlink ref="I7" r:id="rId3" xr:uid="{F204E2E1-6FBE-428B-89B2-6CE0C28DB144}"/>
    <hyperlink ref="I8" r:id="rId4" xr:uid="{C0835878-02EA-4069-866B-3C783A8947BE}"/>
    <hyperlink ref="I9" r:id="rId5" xr:uid="{8A26F2D3-C403-4075-B6E6-A4C71830A137}"/>
    <hyperlink ref="I10" r:id="rId6" xr:uid="{D0FD7BEE-7123-4D2B-B09A-ED41ECFEA1B5}"/>
    <hyperlink ref="I11" r:id="rId7" xr:uid="{6323EA5F-21F8-4929-9E9B-2FC7A2687A46}"/>
    <hyperlink ref="I12" r:id="rId8" xr:uid="{761294EC-B627-42D7-98B3-498CEDBAC215}"/>
    <hyperlink ref="I13" r:id="rId9" xr:uid="{CD9D0EF8-B5B8-47FC-B928-63E6AD9463C6}"/>
    <hyperlink ref="I14" r:id="rId10" xr:uid="{2DC6D18D-8A06-490E-A760-636D024DBC07}"/>
    <hyperlink ref="I15" r:id="rId11" xr:uid="{AF33EDEF-0036-40CF-9411-AB3DC6A44F70}"/>
    <hyperlink ref="I16" r:id="rId12" xr:uid="{2D17BDB2-93A1-42CE-A73C-C68B2F920FEE}"/>
    <hyperlink ref="I17" r:id="rId13" xr:uid="{94945ADB-8C62-43AC-BE6E-961893CE0A67}"/>
    <hyperlink ref="I18" r:id="rId14" xr:uid="{FF6FD36D-4939-432F-BAFD-F7FFF6F4D3AF}"/>
    <hyperlink ref="I20" r:id="rId15" xr:uid="{C2C52066-F031-4D15-8A07-565A0A71194D}"/>
    <hyperlink ref="I19" r:id="rId16" xr:uid="{F5CD055D-22E4-48DA-8F50-B32EAF1D856C}"/>
    <hyperlink ref="I21" r:id="rId17" xr:uid="{0233F04A-3DCF-4F22-9CE7-2EEF3B9AEB4F}"/>
    <hyperlink ref="I22" r:id="rId18" xr:uid="{93050DFE-C648-4F2E-B213-8F9BA1537E36}"/>
    <hyperlink ref="I23" r:id="rId19" xr:uid="{2EF54AA8-7F48-49D2-9AD5-9116F602D67D}"/>
    <hyperlink ref="I24" r:id="rId20" xr:uid="{731FD657-D568-4B9B-81E0-305E2878148E}"/>
    <hyperlink ref="I25" r:id="rId21" xr:uid="{46B26775-0568-4907-AD77-031E3FF74C75}"/>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ec0ae4-4b10-42d3-a5fa-0b42b3ec0fd1" xsi:nil="true"/>
    <lcf76f155ced4ddcb4097134ff3c332f xmlns="3ba3bfde-095b-4e20-bab8-51c18420b3ca">
      <Terms xmlns="http://schemas.microsoft.com/office/infopath/2007/PartnerControls"/>
    </lcf76f155ced4ddcb4097134ff3c332f>
    <fecha xmlns="3ba3bfde-095b-4e20-bab8-51c18420b3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FA3CFB70C17174CBD6E237B430BC275" ma:contentTypeVersion="16" ma:contentTypeDescription="Crear nuevo documento." ma:contentTypeScope="" ma:versionID="02a4c33aa91aea959e7221fa040fe581">
  <xsd:schema xmlns:xsd="http://www.w3.org/2001/XMLSchema" xmlns:xs="http://www.w3.org/2001/XMLSchema" xmlns:p="http://schemas.microsoft.com/office/2006/metadata/properties" xmlns:ns2="3ba3bfde-095b-4e20-bab8-51c18420b3ca" xmlns:ns3="68ec0ae4-4b10-42d3-a5fa-0b42b3ec0fd1" targetNamespace="http://schemas.microsoft.com/office/2006/metadata/properties" ma:root="true" ma:fieldsID="a4d4c88c5acd6f929db3dd8ed8e29321" ns2:_="" ns3:_="">
    <xsd:import namespace="3ba3bfde-095b-4e20-bab8-51c18420b3ca"/>
    <xsd:import namespace="68ec0ae4-4b10-42d3-a5fa-0b42b3ec0f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fech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a3bfde-095b-4e20-bab8-51c18420b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fecha" ma:index="23" nillable="true" ma:displayName="fecha" ma:format="DateOnly" ma:internalName="fech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8ec0ae4-4b10-42d3-a5fa-0b42b3ec0fd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6f19bcf7-f806-4a34-925f-85ce218cd1b4}" ma:internalName="TaxCatchAll" ma:showField="CatchAllData" ma:web="68ec0ae4-4b10-42d3-a5fa-0b42b3ec0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D6B2C9-FAAA-4356-A59F-FF2048395BCB}"/>
</file>

<file path=customXml/itemProps2.xml><?xml version="1.0" encoding="utf-8"?>
<ds:datastoreItem xmlns:ds="http://schemas.openxmlformats.org/officeDocument/2006/customXml" ds:itemID="{A0F54E85-8964-419B-ABEE-24AEBEEB7425}"/>
</file>

<file path=customXml/itemProps3.xml><?xml version="1.0" encoding="utf-8"?>
<ds:datastoreItem xmlns:ds="http://schemas.openxmlformats.org/officeDocument/2006/customXml" ds:itemID="{C1C0749C-5BBF-4EDA-BD66-AAC8BB29EBA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Aldana Caicedo, Maricela</dc:creator>
  <cp:keywords/>
  <dc:description/>
  <cp:lastModifiedBy>Giovanni, Sanchez Sabogal</cp:lastModifiedBy>
  <cp:revision/>
  <dcterms:created xsi:type="dcterms:W3CDTF">2019-04-10T13:23:07Z</dcterms:created>
  <dcterms:modified xsi:type="dcterms:W3CDTF">2025-08-27T14:41:39Z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0x0101004FA3CFB70C17174CBD6E237B430BC275</vt:lpwstr>
  </property>
  <property fmtid="{D5CDD505-2E9C-101B-9397-08002B2CF9AE}" pid="3" name="MediaServiceImageTags">
    <vt:lpwstr/>
  </property>
</Properties>
</file>